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sadauskiene\Desktop\Is saugyklos\DOKUMENTAI\2026 METAI\04 Balandis\PROJEKTAI\"/>
    </mc:Choice>
  </mc:AlternateContent>
  <xr:revisionPtr revIDLastSave="0" documentId="13_ncr:1_{FAC0D6E7-5030-47FF-9C54-60119363F2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GNAVIMAI_2026-0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4" i="2" l="1"/>
  <c r="E414" i="2"/>
  <c r="D446" i="2"/>
  <c r="E446" i="2"/>
  <c r="D443" i="2"/>
  <c r="E443" i="2"/>
  <c r="C414" i="2"/>
  <c r="E448" i="2"/>
  <c r="E447" i="2"/>
  <c r="C446" i="2"/>
  <c r="E445" i="2"/>
  <c r="E444" i="2"/>
  <c r="C443" i="2"/>
  <c r="D729" i="2"/>
  <c r="D725" i="2"/>
  <c r="D723" i="2"/>
  <c r="D716" i="2"/>
  <c r="D710" i="2"/>
  <c r="D708" i="2"/>
  <c r="D704" i="2"/>
  <c r="D701" i="2"/>
  <c r="D698" i="2"/>
  <c r="D685" i="2"/>
  <c r="D680" i="2"/>
  <c r="D675" i="2"/>
  <c r="D670" i="2"/>
  <c r="D654" i="2"/>
  <c r="D650" i="2"/>
  <c r="D648" i="2"/>
  <c r="D644" i="2"/>
  <c r="D641" i="2"/>
  <c r="D638" i="2"/>
  <c r="D635" i="2"/>
  <c r="D633" i="2"/>
  <c r="D629" i="2"/>
  <c r="D627" i="2"/>
  <c r="D624" i="2"/>
  <c r="D621" i="2"/>
  <c r="D617" i="2"/>
  <c r="D614" i="2"/>
  <c r="D612" i="2"/>
  <c r="D608" i="2"/>
  <c r="D594" i="2"/>
  <c r="D589" i="2"/>
  <c r="D573" i="2"/>
  <c r="D564" i="2"/>
  <c r="D552" i="2"/>
  <c r="D534" i="2"/>
  <c r="D529" i="2"/>
  <c r="D515" i="2"/>
  <c r="D500" i="2"/>
  <c r="D496" i="2"/>
  <c r="D482" i="2"/>
  <c r="D478" i="2"/>
  <c r="D474" i="2"/>
  <c r="D472" i="2"/>
  <c r="D470" i="2"/>
  <c r="D468" i="2"/>
  <c r="D465" i="2"/>
  <c r="D462" i="2"/>
  <c r="D460" i="2"/>
  <c r="D458" i="2"/>
  <c r="D454" i="2"/>
  <c r="D452" i="2"/>
  <c r="D449" i="2"/>
  <c r="D440" i="2"/>
  <c r="D437" i="2"/>
  <c r="D434" i="2"/>
  <c r="D432" i="2"/>
  <c r="D429" i="2"/>
  <c r="D427" i="2"/>
  <c r="D425" i="2"/>
  <c r="D423" i="2"/>
  <c r="D421" i="2"/>
  <c r="D419" i="2"/>
  <c r="D417" i="2"/>
  <c r="D415" i="2"/>
  <c r="D411" i="2"/>
  <c r="D409" i="2"/>
  <c r="D407" i="2"/>
  <c r="D405" i="2"/>
  <c r="D403" i="2"/>
  <c r="D401" i="2"/>
  <c r="D398" i="2"/>
  <c r="D396" i="2"/>
  <c r="D393" i="2"/>
  <c r="D391" i="2"/>
  <c r="D389" i="2"/>
  <c r="D387" i="2"/>
  <c r="D385" i="2"/>
  <c r="D382" i="2"/>
  <c r="D380" i="2"/>
  <c r="D377" i="2"/>
  <c r="D375" i="2"/>
  <c r="D373" i="2"/>
  <c r="D371" i="2"/>
  <c r="D369" i="2"/>
  <c r="D367" i="2"/>
  <c r="D365" i="2"/>
  <c r="D363" i="2"/>
  <c r="D361" i="2"/>
  <c r="D359" i="2"/>
  <c r="D357" i="2"/>
  <c r="D355" i="2"/>
  <c r="D353" i="2"/>
  <c r="D351" i="2"/>
  <c r="D349" i="2"/>
  <c r="D347" i="2"/>
  <c r="D345" i="2"/>
  <c r="D343" i="2"/>
  <c r="D341" i="2"/>
  <c r="D338" i="2"/>
  <c r="D336" i="2"/>
  <c r="D334" i="2"/>
  <c r="D332" i="2"/>
  <c r="D330" i="2"/>
  <c r="D328" i="2"/>
  <c r="D326" i="2"/>
  <c r="D322" i="2"/>
  <c r="D318" i="2"/>
  <c r="D316" i="2"/>
  <c r="D314" i="2"/>
  <c r="D312" i="2"/>
  <c r="D310" i="2"/>
  <c r="D308" i="2"/>
  <c r="D306" i="2"/>
  <c r="D304" i="2"/>
  <c r="D302" i="2"/>
  <c r="D300" i="2"/>
  <c r="D298" i="2"/>
  <c r="D296" i="2"/>
  <c r="D294" i="2"/>
  <c r="D292" i="2"/>
  <c r="D288" i="2"/>
  <c r="D283" i="2"/>
  <c r="D281" i="2"/>
  <c r="D279" i="2"/>
  <c r="D277" i="2"/>
  <c r="D275" i="2"/>
  <c r="D272" i="2"/>
  <c r="D269" i="2"/>
  <c r="D266" i="2"/>
  <c r="D263" i="2"/>
  <c r="D261" i="2"/>
  <c r="D259" i="2"/>
  <c r="D257" i="2"/>
  <c r="D255" i="2"/>
  <c r="D253" i="2"/>
  <c r="D251" i="2"/>
  <c r="D249" i="2"/>
  <c r="D247" i="2"/>
  <c r="D244" i="2"/>
  <c r="D242" i="2"/>
  <c r="D240" i="2"/>
  <c r="D238" i="2"/>
  <c r="D236" i="2"/>
  <c r="D234" i="2"/>
  <c r="D231" i="2"/>
  <c r="D228" i="2"/>
  <c r="D226" i="2"/>
  <c r="D224" i="2"/>
  <c r="D222" i="2"/>
  <c r="D220" i="2"/>
  <c r="D217" i="2"/>
  <c r="D215" i="2"/>
  <c r="D213" i="2"/>
  <c r="D210" i="2"/>
  <c r="D208" i="2"/>
  <c r="D205" i="2"/>
  <c r="D203" i="2"/>
  <c r="D201" i="2"/>
  <c r="D197" i="2"/>
  <c r="D193" i="2"/>
  <c r="D191" i="2"/>
  <c r="D188" i="2"/>
  <c r="D186" i="2"/>
  <c r="D182" i="2"/>
  <c r="D179" i="2"/>
  <c r="D177" i="2"/>
  <c r="D174" i="2"/>
  <c r="D169" i="2"/>
  <c r="D167" i="2"/>
  <c r="D165" i="2"/>
  <c r="D163" i="2"/>
  <c r="D158" i="2"/>
  <c r="D155" i="2"/>
  <c r="D153" i="2"/>
  <c r="D149" i="2"/>
  <c r="D145" i="2"/>
  <c r="D143" i="2"/>
  <c r="D140" i="2"/>
  <c r="D137" i="2"/>
  <c r="D133" i="2"/>
  <c r="D130" i="2"/>
  <c r="D128" i="2"/>
  <c r="D125" i="2"/>
  <c r="D121" i="2"/>
  <c r="D119" i="2"/>
  <c r="D117" i="2"/>
  <c r="D114" i="2"/>
  <c r="D111" i="2"/>
  <c r="D108" i="2"/>
  <c r="D105" i="2"/>
  <c r="D102" i="2"/>
  <c r="D97" i="2"/>
  <c r="D94" i="2"/>
  <c r="D92" i="2"/>
  <c r="D90" i="2"/>
  <c r="D87" i="2"/>
  <c r="D84" i="2"/>
  <c r="D82" i="2"/>
  <c r="D79" i="2"/>
  <c r="D62" i="2"/>
  <c r="D57" i="2"/>
  <c r="D53" i="2"/>
  <c r="D50" i="2"/>
  <c r="D48" i="2"/>
  <c r="D45" i="2"/>
  <c r="D42" i="2"/>
  <c r="D39" i="2"/>
  <c r="D36" i="2"/>
  <c r="D32" i="2"/>
  <c r="D15" i="2"/>
  <c r="D23" i="2"/>
  <c r="D65" i="2"/>
  <c r="D75" i="2"/>
  <c r="D73" i="2"/>
  <c r="D71" i="2"/>
  <c r="D68" i="2"/>
  <c r="D67" i="2" l="1"/>
  <c r="E112" i="2" l="1"/>
  <c r="E730" i="2"/>
  <c r="E724" i="2"/>
  <c r="E726" i="2"/>
  <c r="E717" i="2"/>
  <c r="E719" i="2"/>
  <c r="E720" i="2"/>
  <c r="E709" i="2"/>
  <c r="E711" i="2"/>
  <c r="E712" i="2"/>
  <c r="E713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9" i="2"/>
  <c r="E700" i="2"/>
  <c r="E702" i="2"/>
  <c r="E703" i="2"/>
  <c r="E705" i="2"/>
  <c r="E676" i="2"/>
  <c r="E677" i="2"/>
  <c r="E678" i="2"/>
  <c r="E679" i="2"/>
  <c r="E681" i="2"/>
  <c r="E682" i="2"/>
  <c r="E671" i="2"/>
  <c r="E672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42" i="2"/>
  <c r="E643" i="2"/>
  <c r="E645" i="2"/>
  <c r="E646" i="2"/>
  <c r="E647" i="2"/>
  <c r="E649" i="2"/>
  <c r="E639" i="2"/>
  <c r="E634" i="2"/>
  <c r="E636" i="2"/>
  <c r="E622" i="2"/>
  <c r="E623" i="2"/>
  <c r="E625" i="2"/>
  <c r="E626" i="2"/>
  <c r="E628" i="2"/>
  <c r="E618" i="2"/>
  <c r="E619" i="2"/>
  <c r="E613" i="2"/>
  <c r="E615" i="2"/>
  <c r="E609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590" i="2"/>
  <c r="E591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65" i="2"/>
  <c r="E566" i="2"/>
  <c r="E567" i="2"/>
  <c r="E568" i="2"/>
  <c r="E569" i="2"/>
  <c r="E570" i="2"/>
  <c r="E558" i="2"/>
  <c r="E559" i="2"/>
  <c r="E560" i="2"/>
  <c r="E561" i="2"/>
  <c r="E553" i="2"/>
  <c r="E55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50" i="2"/>
  <c r="E530" i="2"/>
  <c r="E531" i="2"/>
  <c r="E516" i="2"/>
  <c r="E517" i="2"/>
  <c r="E518" i="2"/>
  <c r="E519" i="2"/>
  <c r="E520" i="2"/>
  <c r="E521" i="2"/>
  <c r="E522" i="2"/>
  <c r="E523" i="2"/>
  <c r="E524" i="2"/>
  <c r="E525" i="2"/>
  <c r="E526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497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69" i="2"/>
  <c r="E471" i="2"/>
  <c r="E473" i="2"/>
  <c r="E475" i="2"/>
  <c r="E476" i="2"/>
  <c r="E466" i="2"/>
  <c r="E459" i="2"/>
  <c r="E461" i="2"/>
  <c r="E463" i="2"/>
  <c r="E416" i="2"/>
  <c r="E418" i="2"/>
  <c r="E420" i="2"/>
  <c r="E422" i="2"/>
  <c r="E424" i="2"/>
  <c r="E426" i="2"/>
  <c r="E428" i="2"/>
  <c r="E430" i="2"/>
  <c r="E431" i="2"/>
  <c r="E433" i="2"/>
  <c r="E435" i="2"/>
  <c r="E436" i="2"/>
  <c r="E438" i="2"/>
  <c r="E439" i="2"/>
  <c r="E441" i="2"/>
  <c r="E442" i="2"/>
  <c r="E450" i="2"/>
  <c r="E451" i="2"/>
  <c r="E453" i="2"/>
  <c r="E455" i="2"/>
  <c r="E386" i="2"/>
  <c r="E388" i="2"/>
  <c r="E390" i="2"/>
  <c r="E392" i="2"/>
  <c r="E394" i="2"/>
  <c r="E395" i="2"/>
  <c r="E397" i="2"/>
  <c r="E399" i="2"/>
  <c r="E400" i="2"/>
  <c r="E402" i="2"/>
  <c r="E404" i="2"/>
  <c r="E406" i="2"/>
  <c r="E408" i="2"/>
  <c r="E410" i="2"/>
  <c r="E412" i="2"/>
  <c r="E413" i="2"/>
  <c r="E323" i="2"/>
  <c r="E324" i="2"/>
  <c r="E325" i="2"/>
  <c r="E327" i="2"/>
  <c r="E329" i="2"/>
  <c r="E331" i="2"/>
  <c r="E333" i="2"/>
  <c r="E335" i="2"/>
  <c r="E337" i="2"/>
  <c r="E339" i="2"/>
  <c r="E340" i="2"/>
  <c r="E342" i="2"/>
  <c r="E344" i="2"/>
  <c r="E346" i="2"/>
  <c r="E348" i="2"/>
  <c r="E350" i="2"/>
  <c r="E352" i="2"/>
  <c r="E354" i="2"/>
  <c r="E356" i="2"/>
  <c r="E358" i="2"/>
  <c r="E360" i="2"/>
  <c r="E362" i="2"/>
  <c r="E366" i="2"/>
  <c r="E368" i="2"/>
  <c r="E370" i="2"/>
  <c r="E372" i="2"/>
  <c r="E374" i="2"/>
  <c r="E376" i="2"/>
  <c r="E378" i="2"/>
  <c r="E379" i="2"/>
  <c r="E381" i="2"/>
  <c r="E383" i="2"/>
  <c r="E293" i="2"/>
  <c r="E295" i="2"/>
  <c r="E297" i="2"/>
  <c r="E299" i="2"/>
  <c r="E301" i="2"/>
  <c r="E303" i="2"/>
  <c r="E305" i="2"/>
  <c r="E307" i="2"/>
  <c r="E309" i="2"/>
  <c r="E311" i="2"/>
  <c r="E313" i="2"/>
  <c r="E315" i="2"/>
  <c r="E317" i="2"/>
  <c r="E319" i="2"/>
  <c r="E320" i="2"/>
  <c r="E221" i="2"/>
  <c r="E223" i="2"/>
  <c r="E225" i="2"/>
  <c r="E227" i="2"/>
  <c r="E229" i="2"/>
  <c r="E230" i="2"/>
  <c r="E232" i="2"/>
  <c r="E233" i="2"/>
  <c r="E235" i="2"/>
  <c r="E237" i="2"/>
  <c r="E239" i="2"/>
  <c r="E241" i="2"/>
  <c r="E243" i="2"/>
  <c r="E245" i="2"/>
  <c r="E246" i="2"/>
  <c r="E248" i="2"/>
  <c r="E250" i="2"/>
  <c r="E252" i="2"/>
  <c r="E254" i="2"/>
  <c r="E256" i="2"/>
  <c r="E258" i="2"/>
  <c r="E260" i="2"/>
  <c r="E262" i="2"/>
  <c r="E264" i="2"/>
  <c r="E265" i="2"/>
  <c r="E267" i="2"/>
  <c r="E268" i="2"/>
  <c r="E270" i="2"/>
  <c r="E271" i="2"/>
  <c r="E273" i="2"/>
  <c r="E274" i="2"/>
  <c r="E276" i="2"/>
  <c r="E278" i="2"/>
  <c r="E280" i="2"/>
  <c r="E282" i="2"/>
  <c r="E284" i="2"/>
  <c r="E285" i="2"/>
  <c r="E286" i="2"/>
  <c r="E287" i="2"/>
  <c r="E289" i="2"/>
  <c r="E290" i="2"/>
  <c r="E202" i="2"/>
  <c r="E204" i="2"/>
  <c r="E206" i="2"/>
  <c r="E207" i="2"/>
  <c r="E209" i="2"/>
  <c r="E211" i="2"/>
  <c r="E212" i="2"/>
  <c r="E214" i="2"/>
  <c r="E216" i="2"/>
  <c r="E218" i="2"/>
  <c r="E198" i="2"/>
  <c r="E187" i="2"/>
  <c r="E189" i="2"/>
  <c r="E190" i="2"/>
  <c r="E192" i="2"/>
  <c r="E178" i="2"/>
  <c r="E180" i="2"/>
  <c r="E175" i="2"/>
  <c r="E164" i="2"/>
  <c r="E166" i="2"/>
  <c r="E168" i="2"/>
  <c r="E171" i="2"/>
  <c r="E159" i="2"/>
  <c r="E160" i="2"/>
  <c r="E161" i="2"/>
  <c r="E154" i="2"/>
  <c r="E156" i="2"/>
  <c r="E150" i="2"/>
  <c r="E151" i="2"/>
  <c r="E138" i="2"/>
  <c r="E139" i="2"/>
  <c r="E141" i="2"/>
  <c r="E142" i="2"/>
  <c r="E144" i="2"/>
  <c r="E134" i="2"/>
  <c r="E135" i="2"/>
  <c r="E129" i="2"/>
  <c r="E131" i="2"/>
  <c r="E126" i="2"/>
  <c r="E115" i="2"/>
  <c r="E116" i="2"/>
  <c r="E118" i="2"/>
  <c r="E120" i="2"/>
  <c r="E106" i="2"/>
  <c r="E107" i="2"/>
  <c r="E109" i="2"/>
  <c r="E103" i="2"/>
  <c r="E99" i="2"/>
  <c r="E91" i="2"/>
  <c r="E93" i="2"/>
  <c r="E95" i="2"/>
  <c r="E96" i="2"/>
  <c r="E88" i="2"/>
  <c r="E83" i="2"/>
  <c r="E85" i="2"/>
  <c r="E80" i="2"/>
  <c r="E69" i="2"/>
  <c r="E70" i="2"/>
  <c r="E72" i="2"/>
  <c r="E74" i="2"/>
  <c r="E66" i="2"/>
  <c r="E63" i="2"/>
  <c r="E58" i="2"/>
  <c r="E59" i="2"/>
  <c r="E60" i="2"/>
  <c r="E43" i="2"/>
  <c r="E44" i="2"/>
  <c r="E46" i="2"/>
  <c r="E47" i="2"/>
  <c r="E49" i="2"/>
  <c r="E51" i="2"/>
  <c r="E52" i="2"/>
  <c r="E40" i="2"/>
  <c r="E37" i="2"/>
  <c r="E33" i="2"/>
  <c r="E34" i="2"/>
  <c r="E24" i="2"/>
  <c r="E25" i="2"/>
  <c r="E26" i="2"/>
  <c r="E27" i="2"/>
  <c r="E28" i="2"/>
  <c r="E29" i="2"/>
  <c r="E16" i="2"/>
  <c r="E17" i="2"/>
  <c r="E18" i="2"/>
  <c r="E19" i="2"/>
  <c r="E20" i="2"/>
  <c r="D14" i="2"/>
  <c r="D13" i="2" s="1"/>
  <c r="D22" i="2"/>
  <c r="D21" i="2" s="1"/>
  <c r="D31" i="2"/>
  <c r="D35" i="2"/>
  <c r="D38" i="2"/>
  <c r="D41" i="2"/>
  <c r="D56" i="2"/>
  <c r="D61" i="2"/>
  <c r="D64" i="2"/>
  <c r="D78" i="2"/>
  <c r="D81" i="2"/>
  <c r="D86" i="2"/>
  <c r="D89" i="2"/>
  <c r="D101" i="2"/>
  <c r="D104" i="2"/>
  <c r="D110" i="2"/>
  <c r="D113" i="2"/>
  <c r="D124" i="2"/>
  <c r="D127" i="2"/>
  <c r="D132" i="2"/>
  <c r="D136" i="2"/>
  <c r="D148" i="2"/>
  <c r="D152" i="2"/>
  <c r="D157" i="2"/>
  <c r="D162" i="2"/>
  <c r="D173" i="2"/>
  <c r="D176" i="2"/>
  <c r="D181" i="2"/>
  <c r="D185" i="2"/>
  <c r="D196" i="2"/>
  <c r="D195" i="2" s="1"/>
  <c r="D200" i="2"/>
  <c r="D219" i="2"/>
  <c r="D291" i="2"/>
  <c r="D321" i="2"/>
  <c r="D384" i="2"/>
  <c r="D457" i="2"/>
  <c r="D464" i="2"/>
  <c r="D467" i="2"/>
  <c r="D477" i="2"/>
  <c r="D481" i="2"/>
  <c r="D495" i="2"/>
  <c r="D499" i="2"/>
  <c r="D498" i="2" s="1"/>
  <c r="D514" i="2"/>
  <c r="D528" i="2"/>
  <c r="D533" i="2"/>
  <c r="D551" i="2"/>
  <c r="D556" i="2"/>
  <c r="D555" i="2" s="1"/>
  <c r="D563" i="2"/>
  <c r="D562" i="2" s="1"/>
  <c r="D572" i="2"/>
  <c r="D588" i="2"/>
  <c r="D593" i="2"/>
  <c r="D607" i="2"/>
  <c r="D611" i="2"/>
  <c r="D616" i="2"/>
  <c r="D620" i="2"/>
  <c r="D632" i="2"/>
  <c r="D637" i="2"/>
  <c r="D640" i="2"/>
  <c r="D653" i="2"/>
  <c r="D669" i="2"/>
  <c r="D674" i="2"/>
  <c r="D673" i="2" s="1"/>
  <c r="D684" i="2"/>
  <c r="D683" i="2" s="1"/>
  <c r="D707" i="2"/>
  <c r="D706" i="2" s="1"/>
  <c r="D715" i="2"/>
  <c r="D714" i="2" s="1"/>
  <c r="D722" i="2"/>
  <c r="D721" i="2" s="1"/>
  <c r="D728" i="2"/>
  <c r="D727" i="2" s="1"/>
  <c r="E182" i="2"/>
  <c r="E181" i="2" s="1"/>
  <c r="D631" i="2" l="1"/>
  <c r="D652" i="2"/>
  <c r="D610" i="2"/>
  <c r="D592" i="2"/>
  <c r="D571" i="2"/>
  <c r="D532" i="2"/>
  <c r="D513" i="2"/>
  <c r="D480" i="2"/>
  <c r="D456" i="2"/>
  <c r="D199" i="2"/>
  <c r="D172" i="2"/>
  <c r="D147" i="2"/>
  <c r="D123" i="2"/>
  <c r="D100" i="2"/>
  <c r="D77" i="2"/>
  <c r="D30" i="2"/>
  <c r="D55" i="2"/>
  <c r="D731" i="2" l="1"/>
  <c r="C479" i="2" l="1"/>
  <c r="C718" i="2"/>
  <c r="C668" i="2"/>
  <c r="C651" i="2"/>
  <c r="C630" i="2"/>
  <c r="C587" i="2"/>
  <c r="C549" i="2"/>
  <c r="C527" i="2"/>
  <c r="C364" i="2"/>
  <c r="C194" i="2"/>
  <c r="C170" i="2"/>
  <c r="C146" i="2"/>
  <c r="C122" i="2"/>
  <c r="C98" i="2"/>
  <c r="C76" i="2"/>
  <c r="C54" i="2"/>
  <c r="E54" i="2" s="1"/>
  <c r="C729" i="2"/>
  <c r="C725" i="2"/>
  <c r="E725" i="2" s="1"/>
  <c r="C723" i="2"/>
  <c r="C710" i="2"/>
  <c r="E710" i="2" s="1"/>
  <c r="C708" i="2"/>
  <c r="E708" i="2" s="1"/>
  <c r="E707" i="2" s="1"/>
  <c r="E706" i="2" s="1"/>
  <c r="C704" i="2"/>
  <c r="E704" i="2" s="1"/>
  <c r="C701" i="2"/>
  <c r="E701" i="2" s="1"/>
  <c r="C698" i="2"/>
  <c r="E698" i="2" s="1"/>
  <c r="C685" i="2"/>
  <c r="E685" i="2" s="1"/>
  <c r="E684" i="2" s="1"/>
  <c r="E683" i="2" s="1"/>
  <c r="C680" i="2"/>
  <c r="E680" i="2" s="1"/>
  <c r="C675" i="2"/>
  <c r="C670" i="2"/>
  <c r="C648" i="2"/>
  <c r="E648" i="2" s="1"/>
  <c r="C644" i="2"/>
  <c r="E644" i="2" s="1"/>
  <c r="C641" i="2"/>
  <c r="E641" i="2" s="1"/>
  <c r="C638" i="2"/>
  <c r="C635" i="2"/>
  <c r="E635" i="2" s="1"/>
  <c r="C633" i="2"/>
  <c r="C627" i="2"/>
  <c r="E627" i="2" s="1"/>
  <c r="C624" i="2"/>
  <c r="E624" i="2" s="1"/>
  <c r="C621" i="2"/>
  <c r="E621" i="2" s="1"/>
  <c r="C617" i="2"/>
  <c r="E617" i="2" s="1"/>
  <c r="E616" i="2" s="1"/>
  <c r="C616" i="2"/>
  <c r="C614" i="2"/>
  <c r="E614" i="2" s="1"/>
  <c r="C612" i="2"/>
  <c r="E612" i="2" s="1"/>
  <c r="E611" i="2" s="1"/>
  <c r="C608" i="2"/>
  <c r="C594" i="2"/>
  <c r="C589" i="2"/>
  <c r="C564" i="2"/>
  <c r="C557" i="2"/>
  <c r="C552" i="2"/>
  <c r="C529" i="2"/>
  <c r="C500" i="2"/>
  <c r="C496" i="2"/>
  <c r="E496" i="2" s="1"/>
  <c r="E495" i="2" s="1"/>
  <c r="C495" i="2"/>
  <c r="C482" i="2"/>
  <c r="E482" i="2" s="1"/>
  <c r="E481" i="2" s="1"/>
  <c r="E480" i="2" s="1"/>
  <c r="C481" i="2"/>
  <c r="C480" i="2" s="1"/>
  <c r="C474" i="2"/>
  <c r="E474" i="2" s="1"/>
  <c r="C472" i="2"/>
  <c r="E472" i="2" s="1"/>
  <c r="C470" i="2"/>
  <c r="E470" i="2" s="1"/>
  <c r="C468" i="2"/>
  <c r="E468" i="2" s="1"/>
  <c r="C465" i="2"/>
  <c r="C462" i="2"/>
  <c r="E462" i="2" s="1"/>
  <c r="C460" i="2"/>
  <c r="E460" i="2" s="1"/>
  <c r="C458" i="2"/>
  <c r="E458" i="2" s="1"/>
  <c r="C454" i="2"/>
  <c r="E454" i="2" s="1"/>
  <c r="C452" i="2"/>
  <c r="E452" i="2" s="1"/>
  <c r="C449" i="2"/>
  <c r="E449" i="2" s="1"/>
  <c r="C440" i="2"/>
  <c r="E440" i="2" s="1"/>
  <c r="C437" i="2"/>
  <c r="E437" i="2" s="1"/>
  <c r="C434" i="2"/>
  <c r="E434" i="2" s="1"/>
  <c r="C432" i="2"/>
  <c r="E432" i="2" s="1"/>
  <c r="C429" i="2"/>
  <c r="E429" i="2" s="1"/>
  <c r="C427" i="2"/>
  <c r="E427" i="2" s="1"/>
  <c r="C425" i="2"/>
  <c r="E425" i="2" s="1"/>
  <c r="C423" i="2"/>
  <c r="E423" i="2" s="1"/>
  <c r="C421" i="2"/>
  <c r="E421" i="2" s="1"/>
  <c r="C419" i="2"/>
  <c r="E419" i="2" s="1"/>
  <c r="C417" i="2"/>
  <c r="E417" i="2" s="1"/>
  <c r="C415" i="2"/>
  <c r="E415" i="2" s="1"/>
  <c r="C411" i="2"/>
  <c r="E411" i="2" s="1"/>
  <c r="C409" i="2"/>
  <c r="E409" i="2" s="1"/>
  <c r="C407" i="2"/>
  <c r="E407" i="2" s="1"/>
  <c r="C405" i="2"/>
  <c r="E405" i="2" s="1"/>
  <c r="C403" i="2"/>
  <c r="E403" i="2" s="1"/>
  <c r="C401" i="2"/>
  <c r="E401" i="2" s="1"/>
  <c r="C398" i="2"/>
  <c r="E398" i="2" s="1"/>
  <c r="C396" i="2"/>
  <c r="E396" i="2" s="1"/>
  <c r="C393" i="2"/>
  <c r="E393" i="2" s="1"/>
  <c r="C391" i="2"/>
  <c r="E391" i="2" s="1"/>
  <c r="C389" i="2"/>
  <c r="E389" i="2" s="1"/>
  <c r="C387" i="2"/>
  <c r="E387" i="2" s="1"/>
  <c r="C385" i="2"/>
  <c r="E385" i="2" s="1"/>
  <c r="C382" i="2"/>
  <c r="E382" i="2" s="1"/>
  <c r="C380" i="2"/>
  <c r="E380" i="2" s="1"/>
  <c r="C377" i="2"/>
  <c r="E377" i="2" s="1"/>
  <c r="C375" i="2"/>
  <c r="E375" i="2" s="1"/>
  <c r="C373" i="2"/>
  <c r="E373" i="2" s="1"/>
  <c r="C371" i="2"/>
  <c r="E371" i="2" s="1"/>
  <c r="C369" i="2"/>
  <c r="E369" i="2" s="1"/>
  <c r="C367" i="2"/>
  <c r="E367" i="2" s="1"/>
  <c r="C365" i="2"/>
  <c r="E365" i="2" s="1"/>
  <c r="C361" i="2"/>
  <c r="E361" i="2" s="1"/>
  <c r="C359" i="2"/>
  <c r="E359" i="2" s="1"/>
  <c r="C357" i="2"/>
  <c r="E357" i="2" s="1"/>
  <c r="C355" i="2"/>
  <c r="E355" i="2" s="1"/>
  <c r="C353" i="2"/>
  <c r="E353" i="2" s="1"/>
  <c r="C351" i="2"/>
  <c r="E351" i="2" s="1"/>
  <c r="C349" i="2"/>
  <c r="E349" i="2" s="1"/>
  <c r="C347" i="2"/>
  <c r="E347" i="2" s="1"/>
  <c r="C345" i="2"/>
  <c r="E345" i="2" s="1"/>
  <c r="C343" i="2"/>
  <c r="E343" i="2" s="1"/>
  <c r="C341" i="2"/>
  <c r="E341" i="2" s="1"/>
  <c r="C338" i="2"/>
  <c r="E338" i="2" s="1"/>
  <c r="C336" i="2"/>
  <c r="E336" i="2" s="1"/>
  <c r="C334" i="2"/>
  <c r="E334" i="2" s="1"/>
  <c r="C332" i="2"/>
  <c r="E332" i="2" s="1"/>
  <c r="C330" i="2"/>
  <c r="E330" i="2" s="1"/>
  <c r="C328" i="2"/>
  <c r="E328" i="2" s="1"/>
  <c r="C326" i="2"/>
  <c r="E326" i="2" s="1"/>
  <c r="C322" i="2"/>
  <c r="E322" i="2" s="1"/>
  <c r="C318" i="2"/>
  <c r="E318" i="2" s="1"/>
  <c r="C316" i="2"/>
  <c r="E316" i="2" s="1"/>
  <c r="C314" i="2"/>
  <c r="E314" i="2" s="1"/>
  <c r="C312" i="2"/>
  <c r="E312" i="2" s="1"/>
  <c r="C310" i="2"/>
  <c r="E310" i="2" s="1"/>
  <c r="C308" i="2"/>
  <c r="E308" i="2" s="1"/>
  <c r="C306" i="2"/>
  <c r="E306" i="2" s="1"/>
  <c r="C304" i="2"/>
  <c r="E304" i="2" s="1"/>
  <c r="C302" i="2"/>
  <c r="E302" i="2" s="1"/>
  <c r="C300" i="2"/>
  <c r="E300" i="2" s="1"/>
  <c r="C298" i="2"/>
  <c r="E298" i="2" s="1"/>
  <c r="C296" i="2"/>
  <c r="E296" i="2" s="1"/>
  <c r="C294" i="2"/>
  <c r="E294" i="2" s="1"/>
  <c r="C292" i="2"/>
  <c r="E292" i="2" s="1"/>
  <c r="C288" i="2"/>
  <c r="E288" i="2" s="1"/>
  <c r="C283" i="2"/>
  <c r="E283" i="2" s="1"/>
  <c r="C281" i="2"/>
  <c r="E281" i="2" s="1"/>
  <c r="C279" i="2"/>
  <c r="E279" i="2" s="1"/>
  <c r="C277" i="2"/>
  <c r="E277" i="2" s="1"/>
  <c r="C275" i="2"/>
  <c r="E275" i="2" s="1"/>
  <c r="C272" i="2"/>
  <c r="E272" i="2" s="1"/>
  <c r="C269" i="2"/>
  <c r="E269" i="2" s="1"/>
  <c r="C266" i="2"/>
  <c r="E266" i="2" s="1"/>
  <c r="C263" i="2"/>
  <c r="E263" i="2" s="1"/>
  <c r="C261" i="2"/>
  <c r="E261" i="2" s="1"/>
  <c r="C259" i="2"/>
  <c r="E259" i="2" s="1"/>
  <c r="C257" i="2"/>
  <c r="E257" i="2" s="1"/>
  <c r="C255" i="2"/>
  <c r="E255" i="2" s="1"/>
  <c r="C253" i="2"/>
  <c r="E253" i="2" s="1"/>
  <c r="C251" i="2"/>
  <c r="E251" i="2" s="1"/>
  <c r="C249" i="2"/>
  <c r="E249" i="2" s="1"/>
  <c r="C247" i="2"/>
  <c r="E247" i="2" s="1"/>
  <c r="C244" i="2"/>
  <c r="E244" i="2" s="1"/>
  <c r="C242" i="2"/>
  <c r="E242" i="2" s="1"/>
  <c r="C240" i="2"/>
  <c r="E240" i="2" s="1"/>
  <c r="C238" i="2"/>
  <c r="E238" i="2" s="1"/>
  <c r="C236" i="2"/>
  <c r="E236" i="2" s="1"/>
  <c r="C234" i="2"/>
  <c r="E234" i="2" s="1"/>
  <c r="C231" i="2"/>
  <c r="E231" i="2" s="1"/>
  <c r="C228" i="2"/>
  <c r="E228" i="2" s="1"/>
  <c r="C226" i="2"/>
  <c r="E226" i="2" s="1"/>
  <c r="C224" i="2"/>
  <c r="E224" i="2" s="1"/>
  <c r="C222" i="2"/>
  <c r="E222" i="2" s="1"/>
  <c r="C220" i="2"/>
  <c r="E220" i="2" s="1"/>
  <c r="C217" i="2"/>
  <c r="E217" i="2" s="1"/>
  <c r="C215" i="2"/>
  <c r="E215" i="2" s="1"/>
  <c r="C213" i="2"/>
  <c r="E213" i="2" s="1"/>
  <c r="C210" i="2"/>
  <c r="E210" i="2" s="1"/>
  <c r="C208" i="2"/>
  <c r="E208" i="2" s="1"/>
  <c r="C205" i="2"/>
  <c r="E205" i="2" s="1"/>
  <c r="C203" i="2"/>
  <c r="E203" i="2" s="1"/>
  <c r="C201" i="2"/>
  <c r="E201" i="2" s="1"/>
  <c r="C197" i="2"/>
  <c r="C191" i="2"/>
  <c r="E191" i="2" s="1"/>
  <c r="C188" i="2"/>
  <c r="E188" i="2" s="1"/>
  <c r="C186" i="2"/>
  <c r="E186" i="2" s="1"/>
  <c r="C182" i="2"/>
  <c r="C181" i="2" s="1"/>
  <c r="C179" i="2"/>
  <c r="E179" i="2" s="1"/>
  <c r="C177" i="2"/>
  <c r="C174" i="2"/>
  <c r="C167" i="2"/>
  <c r="E167" i="2" s="1"/>
  <c r="C165" i="2"/>
  <c r="E165" i="2" s="1"/>
  <c r="C163" i="2"/>
  <c r="E163" i="2" s="1"/>
  <c r="C158" i="2"/>
  <c r="C155" i="2"/>
  <c r="E155" i="2" s="1"/>
  <c r="C153" i="2"/>
  <c r="E153" i="2" s="1"/>
  <c r="C149" i="2"/>
  <c r="E149" i="2" s="1"/>
  <c r="E148" i="2" s="1"/>
  <c r="C143" i="2"/>
  <c r="E143" i="2" s="1"/>
  <c r="C140" i="2"/>
  <c r="E140" i="2" s="1"/>
  <c r="C137" i="2"/>
  <c r="E137" i="2" s="1"/>
  <c r="C133" i="2"/>
  <c r="C130" i="2"/>
  <c r="E130" i="2" s="1"/>
  <c r="C128" i="2"/>
  <c r="E128" i="2" s="1"/>
  <c r="E127" i="2" s="1"/>
  <c r="C125" i="2"/>
  <c r="C119" i="2"/>
  <c r="E119" i="2" s="1"/>
  <c r="C117" i="2"/>
  <c r="E117" i="2" s="1"/>
  <c r="C114" i="2"/>
  <c r="E114" i="2" s="1"/>
  <c r="C111" i="2"/>
  <c r="E111" i="2" s="1"/>
  <c r="E110" i="2" s="1"/>
  <c r="C110" i="2"/>
  <c r="C108" i="2"/>
  <c r="E108" i="2" s="1"/>
  <c r="C105" i="2"/>
  <c r="E105" i="2" s="1"/>
  <c r="C102" i="2"/>
  <c r="C94" i="2"/>
  <c r="E94" i="2" s="1"/>
  <c r="C92" i="2"/>
  <c r="E92" i="2" s="1"/>
  <c r="C90" i="2"/>
  <c r="E90" i="2" s="1"/>
  <c r="C87" i="2"/>
  <c r="C84" i="2"/>
  <c r="E84" i="2" s="1"/>
  <c r="C82" i="2"/>
  <c r="E82" i="2" s="1"/>
  <c r="E81" i="2" s="1"/>
  <c r="C79" i="2"/>
  <c r="C73" i="2"/>
  <c r="E73" i="2" s="1"/>
  <c r="C71" i="2"/>
  <c r="E71" i="2" s="1"/>
  <c r="C68" i="2"/>
  <c r="E68" i="2" s="1"/>
  <c r="C65" i="2"/>
  <c r="E65" i="2" s="1"/>
  <c r="E64" i="2" s="1"/>
  <c r="C62" i="2"/>
  <c r="C57" i="2"/>
  <c r="C53" i="2"/>
  <c r="E53" i="2" s="1"/>
  <c r="C50" i="2"/>
  <c r="E50" i="2" s="1"/>
  <c r="C48" i="2"/>
  <c r="E48" i="2" s="1"/>
  <c r="C45" i="2"/>
  <c r="E45" i="2" s="1"/>
  <c r="C42" i="2"/>
  <c r="E42" i="2" s="1"/>
  <c r="E41" i="2" s="1"/>
  <c r="C39" i="2"/>
  <c r="C36" i="2"/>
  <c r="C32" i="2"/>
  <c r="C23" i="2"/>
  <c r="E23" i="2" s="1"/>
  <c r="E22" i="2" s="1"/>
  <c r="E21" i="2" s="1"/>
  <c r="C15" i="2"/>
  <c r="C64" i="2" l="1"/>
  <c r="E152" i="2"/>
  <c r="C674" i="2"/>
  <c r="C673" i="2" s="1"/>
  <c r="E675" i="2"/>
  <c r="E674" i="2" s="1"/>
  <c r="E673" i="2" s="1"/>
  <c r="C169" i="2"/>
  <c r="E169" i="2" s="1"/>
  <c r="E162" i="2" s="1"/>
  <c r="E170" i="2"/>
  <c r="C86" i="2"/>
  <c r="E87" i="2"/>
  <c r="E86" i="2" s="1"/>
  <c r="C176" i="2"/>
  <c r="E177" i="2"/>
  <c r="E176" i="2" s="1"/>
  <c r="C193" i="2"/>
  <c r="E193" i="2" s="1"/>
  <c r="E185" i="2" s="1"/>
  <c r="E194" i="2"/>
  <c r="C78" i="2"/>
  <c r="E79" i="2"/>
  <c r="E78" i="2" s="1"/>
  <c r="E77" i="2" s="1"/>
  <c r="C363" i="2"/>
  <c r="E363" i="2" s="1"/>
  <c r="E364" i="2"/>
  <c r="E219" i="2"/>
  <c r="C515" i="2"/>
  <c r="E527" i="2"/>
  <c r="C132" i="2"/>
  <c r="E133" i="2"/>
  <c r="E132" i="2" s="1"/>
  <c r="E321" i="2"/>
  <c r="E384" i="2"/>
  <c r="C457" i="2"/>
  <c r="C528" i="2"/>
  <c r="E529" i="2"/>
  <c r="E528" i="2" s="1"/>
  <c r="C632" i="2"/>
  <c r="E633" i="2"/>
  <c r="E632" i="2" s="1"/>
  <c r="C573" i="2"/>
  <c r="E587" i="2"/>
  <c r="C61" i="2"/>
  <c r="E62" i="2"/>
  <c r="E61" i="2" s="1"/>
  <c r="E104" i="2"/>
  <c r="C148" i="2"/>
  <c r="E457" i="2"/>
  <c r="C551" i="2"/>
  <c r="E552" i="2"/>
  <c r="E551" i="2" s="1"/>
  <c r="C722" i="2"/>
  <c r="C721" i="2" s="1"/>
  <c r="E723" i="2"/>
  <c r="E722" i="2" s="1"/>
  <c r="E721" i="2" s="1"/>
  <c r="C629" i="2"/>
  <c r="E629" i="2" s="1"/>
  <c r="E620" i="2" s="1"/>
  <c r="E610" i="2" s="1"/>
  <c r="E630" i="2"/>
  <c r="C35" i="2"/>
  <c r="E36" i="2"/>
  <c r="E35" i="2" s="1"/>
  <c r="C121" i="2"/>
  <c r="E121" i="2" s="1"/>
  <c r="E122" i="2"/>
  <c r="C124" i="2"/>
  <c r="E125" i="2"/>
  <c r="E124" i="2" s="1"/>
  <c r="C145" i="2"/>
  <c r="E145" i="2" s="1"/>
  <c r="E136" i="2" s="1"/>
  <c r="E146" i="2"/>
  <c r="C499" i="2"/>
  <c r="C498" i="2" s="1"/>
  <c r="E500" i="2"/>
  <c r="E499" i="2" s="1"/>
  <c r="E498" i="2" s="1"/>
  <c r="C56" i="2"/>
  <c r="E57" i="2"/>
  <c r="E56" i="2" s="1"/>
  <c r="E291" i="2"/>
  <c r="C637" i="2"/>
  <c r="E638" i="2"/>
  <c r="E637" i="2" s="1"/>
  <c r="C196" i="2"/>
  <c r="C195" i="2" s="1"/>
  <c r="E197" i="2"/>
  <c r="E196" i="2" s="1"/>
  <c r="E195" i="2" s="1"/>
  <c r="C728" i="2"/>
  <c r="C727" i="2" s="1"/>
  <c r="E729" i="2"/>
  <c r="E728" i="2" s="1"/>
  <c r="E727" i="2" s="1"/>
  <c r="C654" i="2"/>
  <c r="E668" i="2"/>
  <c r="C38" i="2"/>
  <c r="E39" i="2"/>
  <c r="E38" i="2" s="1"/>
  <c r="C173" i="2"/>
  <c r="E174" i="2"/>
  <c r="E173" i="2" s="1"/>
  <c r="C534" i="2"/>
  <c r="E549" i="2"/>
  <c r="C101" i="2"/>
  <c r="E102" i="2"/>
  <c r="E101" i="2" s="1"/>
  <c r="C556" i="2"/>
  <c r="C555" i="2" s="1"/>
  <c r="E557" i="2"/>
  <c r="E556" i="2" s="1"/>
  <c r="E555" i="2" s="1"/>
  <c r="C14" i="2"/>
  <c r="C13" i="2" s="1"/>
  <c r="E15" i="2"/>
  <c r="E14" i="2" s="1"/>
  <c r="E13" i="2" s="1"/>
  <c r="E200" i="2"/>
  <c r="C464" i="2"/>
  <c r="E465" i="2"/>
  <c r="E464" i="2" s="1"/>
  <c r="C588" i="2"/>
  <c r="E589" i="2"/>
  <c r="E588" i="2" s="1"/>
  <c r="C716" i="2"/>
  <c r="E718" i="2"/>
  <c r="E89" i="2"/>
  <c r="C650" i="2"/>
  <c r="E650" i="2" s="1"/>
  <c r="E640" i="2" s="1"/>
  <c r="E651" i="2"/>
  <c r="C157" i="2"/>
  <c r="E158" i="2"/>
  <c r="E157" i="2" s="1"/>
  <c r="E467" i="2"/>
  <c r="C593" i="2"/>
  <c r="C592" i="2" s="1"/>
  <c r="E594" i="2"/>
  <c r="E593" i="2" s="1"/>
  <c r="C75" i="2"/>
  <c r="E75" i="2" s="1"/>
  <c r="E67" i="2" s="1"/>
  <c r="E76" i="2"/>
  <c r="C478" i="2"/>
  <c r="E479" i="2"/>
  <c r="C563" i="2"/>
  <c r="C562" i="2" s="1"/>
  <c r="E564" i="2"/>
  <c r="E563" i="2" s="1"/>
  <c r="E562" i="2" s="1"/>
  <c r="C22" i="2"/>
  <c r="C21" i="2" s="1"/>
  <c r="E113" i="2"/>
  <c r="C31" i="2"/>
  <c r="E32" i="2"/>
  <c r="E31" i="2" s="1"/>
  <c r="C607" i="2"/>
  <c r="E608" i="2"/>
  <c r="E607" i="2" s="1"/>
  <c r="C669" i="2"/>
  <c r="E670" i="2"/>
  <c r="E669" i="2" s="1"/>
  <c r="C97" i="2"/>
  <c r="E97" i="2" s="1"/>
  <c r="E98" i="2"/>
  <c r="C81" i="2"/>
  <c r="C104" i="2"/>
  <c r="C467" i="2"/>
  <c r="C127" i="2"/>
  <c r="C152" i="2"/>
  <c r="C200" i="2"/>
  <c r="C219" i="2"/>
  <c r="C684" i="2"/>
  <c r="C683" i="2" s="1"/>
  <c r="C707" i="2"/>
  <c r="C706" i="2" s="1"/>
  <c r="C611" i="2"/>
  <c r="C384" i="2"/>
  <c r="C291" i="2"/>
  <c r="C321" i="2"/>
  <c r="C89" i="2"/>
  <c r="C41" i="2"/>
  <c r="C640" i="2" l="1"/>
  <c r="C631" i="2" s="1"/>
  <c r="C136" i="2"/>
  <c r="C123" i="2" s="1"/>
  <c r="E147" i="2"/>
  <c r="E30" i="2"/>
  <c r="C162" i="2"/>
  <c r="C147" i="2" s="1"/>
  <c r="E123" i="2"/>
  <c r="E592" i="2"/>
  <c r="E172" i="2"/>
  <c r="E199" i="2"/>
  <c r="C653" i="2"/>
  <c r="C652" i="2" s="1"/>
  <c r="E654" i="2"/>
  <c r="E653" i="2" s="1"/>
  <c r="E652" i="2" s="1"/>
  <c r="C620" i="2"/>
  <c r="C610" i="2" s="1"/>
  <c r="C477" i="2"/>
  <c r="C456" i="2" s="1"/>
  <c r="E478" i="2"/>
  <c r="E477" i="2" s="1"/>
  <c r="E456" i="2" s="1"/>
  <c r="C30" i="2"/>
  <c r="C67" i="2"/>
  <c r="C55" i="2" s="1"/>
  <c r="E631" i="2"/>
  <c r="E55" i="2"/>
  <c r="C514" i="2"/>
  <c r="C513" i="2" s="1"/>
  <c r="E515" i="2"/>
  <c r="E514" i="2" s="1"/>
  <c r="E513" i="2" s="1"/>
  <c r="E100" i="2"/>
  <c r="C572" i="2"/>
  <c r="C571" i="2" s="1"/>
  <c r="E573" i="2"/>
  <c r="E572" i="2" s="1"/>
  <c r="E571" i="2" s="1"/>
  <c r="C77" i="2"/>
  <c r="C185" i="2"/>
  <c r="C172" i="2" s="1"/>
  <c r="C113" i="2"/>
  <c r="C100" i="2" s="1"/>
  <c r="C715" i="2"/>
  <c r="C714" i="2" s="1"/>
  <c r="E716" i="2"/>
  <c r="E715" i="2" s="1"/>
  <c r="E714" i="2" s="1"/>
  <c r="C533" i="2"/>
  <c r="C532" i="2" s="1"/>
  <c r="E534" i="2"/>
  <c r="E533" i="2" s="1"/>
  <c r="E532" i="2" s="1"/>
  <c r="C199" i="2"/>
  <c r="E731" i="2" l="1"/>
  <c r="C731" i="2"/>
</calcChain>
</file>

<file path=xl/sharedStrings.xml><?xml version="1.0" encoding="utf-8"?>
<sst xmlns="http://schemas.openxmlformats.org/spreadsheetml/2006/main" count="763" uniqueCount="260">
  <si>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</si>
  <si>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</si>
  <si>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</si>
  <si>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</si>
  <si>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</si>
  <si>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</si>
  <si>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</si>
  <si>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</si>
  <si>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</si>
  <si>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</si>
  <si>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</si>
  <si>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</si>
  <si>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</si>
  <si>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</si>
  <si>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</si>
  <si>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</si>
  <si>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</si>
  <si>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</si>
  <si>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</si>
  <si>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</si>
  <si>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</si>
  <si>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</si>
  <si>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</si>
  <si>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</si>
  <si>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</si>
  <si>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</si>
  <si>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</si>
  <si>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</si>
  <si>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</si>
  <si>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</si>
  <si>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</si>
  <si>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</si>
  <si>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</si>
  <si>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</si>
  <si>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</si>
  <si>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</si>
  <si>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</si>
  <si>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</si>
  <si>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</si>
  <si>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</si>
  <si>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</si>
  <si>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</si>
  <si>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</si>
  <si>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</si>
  <si>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</si>
  <si>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</si>
  <si>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</si>
  <si>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</si>
  <si>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</si>
  <si>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</si>
  <si>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</si>
  <si>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</si>
  <si>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</si>
  <si>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</si>
  <si>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</si>
  <si>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</si>
  <si>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</si>
  <si>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</si>
  <si>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</si>
  <si>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</si>
  <si>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</si>
  <si>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</si>
  <si>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</si>
  <si>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</si>
  <si>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</si>
  <si>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</si>
  <si>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</si>
  <si>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</si>
  <si>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</si>
  <si>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</si>
  <si>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</si>
  <si>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</si>
  <si>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</si>
  <si>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</si>
  <si>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</si>
  <si>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</si>
  <si>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</si>
  <si>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</si>
  <si>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</si>
  <si>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</si>
  <si>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</si>
  <si>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</si>
  <si>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</si>
  <si>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</si>
  <si>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</si>
  <si>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</si>
  <si>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</si>
  <si>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</si>
  <si>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</si>
  <si>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</si>
  <si>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</si>
  <si>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</si>
  <si>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</si>
  <si>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</si>
  <si>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</si>
  <si>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</si>
  <si>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</si>
  <si>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</si>
  <si>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</si>
  <si>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</si>
  <si>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</si>
  <si>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</si>
  <si>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</si>
  <si>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</si>
  <si>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</si>
  <si>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</si>
  <si>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</si>
  <si>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</si>
  <si>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</si>
  <si>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</si>
  <si>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</si>
  <si>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</si>
  <si>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</si>
  <si>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</si>
  <si>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</si>
  <si>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</si>
  <si>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</si>
  <si>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</si>
  <si>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</si>
  <si>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</si>
  <si>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</si>
  <si>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</si>
  <si>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</si>
  <si>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</si>
  <si>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</si>
  <si>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</si>
  <si>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</si>
  <si>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</si>
  <si>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</si>
  <si>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</si>
  <si>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</si>
  <si>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</si>
  <si>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</si>
  <si>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</si>
  <si>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</si>
  <si>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</si>
  <si>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</si>
  <si>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</si>
  <si>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</si>
  <si>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</si>
  <si>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</si>
  <si>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</si>
  <si>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</si>
  <si>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</si>
  <si>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</si>
  <si>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</si>
  <si>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</si>
  <si>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</si>
  <si>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</si>
  <si>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</si>
  <si>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</si>
  <si>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6.2.1.35.1.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</si>
  <si>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</si>
  <si>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</si>
  <si>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</si>
  <si>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</si>
  <si>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</si>
  <si>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</si>
  <si>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</si>
  <si>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</si>
  <si>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</si>
  <si>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</si>
  <si>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</si>
  <si>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</si>
  <si>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</si>
  <si>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</si>
  <si>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</si>
  <si>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</si>
  <si>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</si>
  <si>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</si>
  <si>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</si>
  <si>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</si>
  <si>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</si>
  <si>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</si>
  <si>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</si>
  <si>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</si>
  <si>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</si>
  <si>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</si>
  <si>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</si>
  <si>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</si>
  <si>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</si>
  <si>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</si>
  <si>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</si>
  <si>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</si>
  <si>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</si>
  <si>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</si>
  <si>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</si>
  <si>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</si>
  <si>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</si>
  <si>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</si>
  <si>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</si>
  <si>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</si>
  <si>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</si>
  <si>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</si>
  <si>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</si>
  <si>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</si>
  <si>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</si>
  <si>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</si>
  <si>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</si>
  <si>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</si>
  <si>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</si>
  <si>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</si>
  <si>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</si>
  <si>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</si>
  <si>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</si>
  <si>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</si>
  <si>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</si>
  <si>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</si>
  <si>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</si>
  <si>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</si>
  <si>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</si>
  <si>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</si>
  <si>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</si>
  <si>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</si>
  <si>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</si>
  <si>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</si>
  <si>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</si>
  <si>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</si>
  <si>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</si>
  <si>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</si>
  <si>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</si>
  <si>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</si>
  <si>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</si>
  <si>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</si>
  <si>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</si>
  <si>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</si>
  <si>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</si>
  <si>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</si>
  <si>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</si>
  <si>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</si>
  <si>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</si>
  <si>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</si>
  <si>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</si>
  <si>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</si>
  <si>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</si>
  <si>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</si>
  <si>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</si>
  <si>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</si>
  <si>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</si>
  <si>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</si>
  <si>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</si>
  <si>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</si>
  <si>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</si>
  <si>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</si>
  <si>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</si>
  <si>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</si>
  <si>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</si>
  <si>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</si>
  <si>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</si>
  <si>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</si>
  <si>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</si>
  <si>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</si>
  <si>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Lyginamasis variantas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</si>
  <si>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</si>
  <si>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</si>
  <si>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2026 m. balandžio  d. sprendimo Nr. T9-  redakcija)</t>
  </si>
  <si>
    <t xml:space="preserve">                                                       2 priedas</t>
  </si>
  <si>
    <t xml:space="preserve">        6.2.2.28. Projekto „Skuodo rajono bevariklio transporto infrastruktūros įrengimas Skuodo miesto Mokyklos gatvėje“ įgyvendinimas</t>
  </si>
  <si>
    <t xml:space="preserve">        6.2.2.28. Projekto „Skuodo miesto dviračių ir pėsčiųjų tako remontas“ įgyvendinimas</t>
  </si>
  <si>
    <t>Keitimas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</si>
</sst>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E732"/>
  <sheetViews>
    <sheetView tabSelected="1" topLeftCell="A4" workbookViewId="0">
      <selection activeCell="K33" sqref="K33"/>
    </sheetView>
  </sheetViews>
  <sheetFormatPr defaultColWidth="9.109375" defaultRowHeight="15.6" x14ac:dyDescent="0.3"/>
  <cols>
    <col min="1" max="1" width="5.109375" style="1" customWidth="1"/>
    <col min="2" max="2" width="64.6640625" style="3" customWidth="1"/>
    <col min="3" max="4" width="12.6640625" style="9" customWidth="1"/>
    <col min="5" max="5" width="12.6640625" style="1" customWidth="1"/>
    <col min="6" max="16384" width="9.109375" style="1"/>
  </cols>
  <sheetData>
    <row r="1" spans="1:5" x14ac:dyDescent="0.3">
      <c r="B1" s="34" t="s">
        <v>252</v>
      </c>
      <c r="C1" s="34"/>
      <c r="D1" s="30"/>
    </row>
    <row r="2" spans="1:5" x14ac:dyDescent="0.3">
      <c r="A2" s="2"/>
      <c r="B2" s="35" t="s">
        <v>195</v>
      </c>
      <c r="C2" s="35"/>
      <c r="D2" s="28"/>
    </row>
    <row r="3" spans="1:5" x14ac:dyDescent="0.3">
      <c r="A3" s="2"/>
      <c r="B3" s="35" t="s">
        <v>196</v>
      </c>
      <c r="C3" s="35"/>
      <c r="D3" s="28"/>
    </row>
    <row r="4" spans="1:5" x14ac:dyDescent="0.3">
      <c r="A4" s="2"/>
      <c r="B4" s="35" t="s">
        <v>253</v>
      </c>
      <c r="C4" s="35"/>
      <c r="D4" s="28"/>
    </row>
    <row r="5" spans="1:5" x14ac:dyDescent="0.3">
      <c r="A5" s="2"/>
      <c r="B5" s="35" t="s">
        <v>254</v>
      </c>
      <c r="C5" s="35"/>
      <c r="D5" s="28"/>
    </row>
    <row r="6" spans="1:5" x14ac:dyDescent="0.3">
      <c r="A6" s="2"/>
      <c r="B6" s="35" t="s">
        <v>255</v>
      </c>
      <c r="C6" s="35"/>
      <c r="D6" s="28"/>
    </row>
    <row r="7" spans="1:5" x14ac:dyDescent="0.3">
      <c r="A7" s="2"/>
      <c r="B7" s="35" t="s">
        <v>256</v>
      </c>
      <c r="C7" s="35"/>
      <c r="D7" s="28"/>
    </row>
    <row r="8" spans="1:5" x14ac:dyDescent="0.3">
      <c r="A8" s="2"/>
      <c r="C8" s="4"/>
      <c r="D8" s="4"/>
    </row>
    <row r="9" spans="1:5" ht="30.75" customHeight="1" x14ac:dyDescent="0.25">
      <c r="A9" s="32" t="s">
        <v>198</v>
      </c>
      <c r="B9" s="32"/>
      <c r="C9" s="32"/>
      <c r="D9" s="29"/>
    </row>
    <row r="10" spans="1:5" x14ac:dyDescent="0.3">
      <c r="A10" s="2"/>
      <c r="C10" s="4"/>
      <c r="D10" s="4"/>
    </row>
    <row r="11" spans="1:5" x14ac:dyDescent="0.3">
      <c r="A11" s="2"/>
      <c r="C11" s="5" t="s">
        <v>197</v>
      </c>
      <c r="D11" s="5"/>
    </row>
    <row r="12" spans="1:5" ht="32.25" customHeight="1" x14ac:dyDescent="0.25">
      <c r="A12" s="6" t="s">
        <v>199</v>
      </c>
      <c r="B12" s="7" t="s">
        <v>200</v>
      </c>
      <c r="C12" s="8" t="s">
        <v>0</v>
      </c>
      <c r="D12" s="8" t="s">
        <v>259</v>
      </c>
      <c r="E12" s="8" t="s">
        <v>0</v>
      </c>
    </row>
    <row r="13" spans="1:5" x14ac:dyDescent="0.3">
      <c r="A13" s="17" t="s">
        <v>206</v>
      </c>
      <c r="B13" s="11" t="s">
        <v>208</v>
      </c>
      <c r="C13" s="12">
        <f t="shared" ref="C13:E14" si="0">IFERROR(ROUND(C14, 2), 0)</f>
        <v>807700</v>
      </c>
      <c r="D13" s="12">
        <f t="shared" si="0"/>
        <v>0</v>
      </c>
      <c r="E13" s="12">
        <f t="shared" si="0"/>
        <v>807700</v>
      </c>
    </row>
    <row r="14" spans="1:5" ht="27.6" x14ac:dyDescent="0.25">
      <c r="A14" s="10"/>
      <c r="B14" s="13" t="s">
        <v>245</v>
      </c>
      <c r="C14" s="14">
        <f t="shared" si="0"/>
        <v>807700</v>
      </c>
      <c r="D14" s="14">
        <f t="shared" si="0"/>
        <v>0</v>
      </c>
      <c r="E14" s="14">
        <f t="shared" si="0"/>
        <v>807700</v>
      </c>
    </row>
    <row r="15" spans="1:5" ht="27.6" x14ac:dyDescent="0.25">
      <c r="A15" s="10"/>
      <c r="B15" s="25" t="s">
        <v>1</v>
      </c>
      <c r="C15" s="16">
        <f>IFERROR(ROUND(SUM(C16:C20), 2), 0)</f>
        <v>807700</v>
      </c>
      <c r="D15" s="16">
        <f>IFERROR(ROUND(SUM(D16:D20), 2), 0)</f>
        <v>0</v>
      </c>
      <c r="E15" s="16">
        <f>C15+D15</f>
        <v>807700</v>
      </c>
    </row>
    <row r="16" spans="1:5" ht="27.6" x14ac:dyDescent="0.25">
      <c r="A16" s="10"/>
      <c r="B16" s="15" t="s">
        <v>2</v>
      </c>
      <c r="C16" s="16">
        <v>618500</v>
      </c>
      <c r="D16" s="16"/>
      <c r="E16" s="16">
        <f t="shared" ref="E16:E20" si="1">C16+D16</f>
        <v>618500</v>
      </c>
    </row>
    <row r="17" spans="1:5" ht="13.8" x14ac:dyDescent="0.25">
      <c r="A17" s="10"/>
      <c r="B17" s="15" t="s">
        <v>3</v>
      </c>
      <c r="C17" s="16">
        <v>125000</v>
      </c>
      <c r="D17" s="16"/>
      <c r="E17" s="16">
        <f t="shared" si="1"/>
        <v>125000</v>
      </c>
    </row>
    <row r="18" spans="1:5" ht="27.6" x14ac:dyDescent="0.25">
      <c r="A18" s="10"/>
      <c r="B18" s="15" t="s">
        <v>248</v>
      </c>
      <c r="C18" s="16">
        <v>20800</v>
      </c>
      <c r="D18" s="16"/>
      <c r="E18" s="16">
        <f t="shared" si="1"/>
        <v>20800</v>
      </c>
    </row>
    <row r="19" spans="1:5" ht="13.8" x14ac:dyDescent="0.25">
      <c r="A19" s="10"/>
      <c r="B19" s="15" t="s">
        <v>5</v>
      </c>
      <c r="C19" s="16">
        <v>30500</v>
      </c>
      <c r="D19" s="16"/>
      <c r="E19" s="16">
        <f t="shared" si="1"/>
        <v>30500</v>
      </c>
    </row>
    <row r="20" spans="1:5" ht="15" customHeight="1" x14ac:dyDescent="0.25">
      <c r="A20" s="10"/>
      <c r="B20" s="15" t="s">
        <v>6</v>
      </c>
      <c r="C20" s="16">
        <v>12900</v>
      </c>
      <c r="D20" s="16"/>
      <c r="E20" s="16">
        <f t="shared" si="1"/>
        <v>12900</v>
      </c>
    </row>
    <row r="21" spans="1:5" ht="31.2" x14ac:dyDescent="0.3">
      <c r="A21" s="17" t="s">
        <v>210</v>
      </c>
      <c r="B21" s="11" t="s">
        <v>209</v>
      </c>
      <c r="C21" s="12">
        <f t="shared" ref="C21:E22" si="2">IFERROR(ROUND(C22, 2), 0)</f>
        <v>1014500</v>
      </c>
      <c r="D21" s="12">
        <f t="shared" si="2"/>
        <v>3000</v>
      </c>
      <c r="E21" s="12">
        <f t="shared" si="2"/>
        <v>1017500</v>
      </c>
    </row>
    <row r="22" spans="1:5" ht="27.6" x14ac:dyDescent="0.25">
      <c r="A22" s="10"/>
      <c r="B22" s="13" t="s">
        <v>245</v>
      </c>
      <c r="C22" s="14">
        <f t="shared" si="2"/>
        <v>1014500</v>
      </c>
      <c r="D22" s="14">
        <f t="shared" si="2"/>
        <v>3000</v>
      </c>
      <c r="E22" s="14">
        <f t="shared" si="2"/>
        <v>1017500</v>
      </c>
    </row>
    <row r="23" spans="1:5" ht="27.6" x14ac:dyDescent="0.25">
      <c r="A23" s="10"/>
      <c r="B23" s="15" t="s">
        <v>7</v>
      </c>
      <c r="C23" s="16">
        <f>IFERROR(ROUND(SUM(C24:C29), 2), 0)</f>
        <v>1014500</v>
      </c>
      <c r="D23" s="16">
        <f>IFERROR(ROUND(SUM(D24:D29), 2), 0)</f>
        <v>3000</v>
      </c>
      <c r="E23" s="16">
        <f>C23+D23</f>
        <v>1017500</v>
      </c>
    </row>
    <row r="24" spans="1:5" ht="27.6" x14ac:dyDescent="0.25">
      <c r="A24" s="10"/>
      <c r="B24" s="15" t="s">
        <v>2</v>
      </c>
      <c r="C24" s="16">
        <v>929800</v>
      </c>
      <c r="D24" s="16"/>
      <c r="E24" s="16">
        <f t="shared" ref="E24:E29" si="3">C24+D24</f>
        <v>929800</v>
      </c>
    </row>
    <row r="25" spans="1:5" ht="13.8" x14ac:dyDescent="0.25">
      <c r="A25" s="10"/>
      <c r="B25" s="15" t="s">
        <v>3</v>
      </c>
      <c r="C25" s="16">
        <v>40000</v>
      </c>
      <c r="D25" s="16"/>
      <c r="E25" s="16">
        <f t="shared" si="3"/>
        <v>40000</v>
      </c>
    </row>
    <row r="26" spans="1:5" ht="27.6" x14ac:dyDescent="0.25">
      <c r="A26" s="10"/>
      <c r="B26" s="15" t="s">
        <v>248</v>
      </c>
      <c r="C26" s="16">
        <v>21700</v>
      </c>
      <c r="D26" s="16"/>
      <c r="E26" s="16">
        <f t="shared" si="3"/>
        <v>21700</v>
      </c>
    </row>
    <row r="27" spans="1:5" ht="13.8" x14ac:dyDescent="0.25">
      <c r="A27" s="10"/>
      <c r="B27" s="15" t="s">
        <v>5</v>
      </c>
      <c r="C27" s="16">
        <v>2100</v>
      </c>
      <c r="D27" s="16">
        <v>3000</v>
      </c>
      <c r="E27" s="16">
        <f t="shared" si="3"/>
        <v>5100</v>
      </c>
    </row>
    <row r="28" spans="1:5" ht="15" customHeight="1" x14ac:dyDescent="0.25">
      <c r="A28" s="10"/>
      <c r="B28" s="15" t="s">
        <v>6</v>
      </c>
      <c r="C28" s="16">
        <v>2600</v>
      </c>
      <c r="D28" s="16"/>
      <c r="E28" s="16">
        <f t="shared" si="3"/>
        <v>2600</v>
      </c>
    </row>
    <row r="29" spans="1:5" ht="13.8" x14ac:dyDescent="0.25">
      <c r="A29" s="10"/>
      <c r="B29" s="15" t="s">
        <v>8</v>
      </c>
      <c r="C29" s="16">
        <v>18300</v>
      </c>
      <c r="D29" s="16"/>
      <c r="E29" s="16">
        <f t="shared" si="3"/>
        <v>18300</v>
      </c>
    </row>
    <row r="30" spans="1:5" x14ac:dyDescent="0.3">
      <c r="A30" s="17" t="s">
        <v>207</v>
      </c>
      <c r="B30" s="11" t="s">
        <v>9</v>
      </c>
      <c r="C30" s="12">
        <f>IFERROR(ROUND(C31+C35+C38+C41, 2), 0)</f>
        <v>693300</v>
      </c>
      <c r="D30" s="12">
        <f>IFERROR(ROUND(D31+D35+D38+D41, 2), 0)</f>
        <v>0</v>
      </c>
      <c r="E30" s="12">
        <f>IFERROR(ROUND(E31+E35+E38+E41, 2), 0)</f>
        <v>693300</v>
      </c>
    </row>
    <row r="31" spans="1:5" ht="27.6" x14ac:dyDescent="0.25">
      <c r="A31" s="10"/>
      <c r="B31" s="13" t="s">
        <v>10</v>
      </c>
      <c r="C31" s="14">
        <f>IFERROR(ROUND(C32, 2), 0)</f>
        <v>25900</v>
      </c>
      <c r="D31" s="14">
        <f>IFERROR(ROUND(D32, 2), 0)</f>
        <v>0</v>
      </c>
      <c r="E31" s="14">
        <f>IFERROR(ROUND(E32, 2), 0)</f>
        <v>25900</v>
      </c>
    </row>
    <row r="32" spans="1:5" ht="27.6" x14ac:dyDescent="0.25">
      <c r="A32" s="10"/>
      <c r="B32" s="15" t="s">
        <v>11</v>
      </c>
      <c r="C32" s="16">
        <f>IFERROR(ROUND(SUM(C33:C34), 2), 0)</f>
        <v>25900</v>
      </c>
      <c r="D32" s="16">
        <f>IFERROR(ROUND(SUM(D33:D34), 2), 0)</f>
        <v>0</v>
      </c>
      <c r="E32" s="16">
        <f>C32+D32</f>
        <v>25900</v>
      </c>
    </row>
    <row r="33" spans="1:5" ht="27.6" x14ac:dyDescent="0.25">
      <c r="A33" s="10"/>
      <c r="B33" s="15" t="s">
        <v>2</v>
      </c>
      <c r="C33" s="16">
        <v>5300</v>
      </c>
      <c r="D33" s="16"/>
      <c r="E33" s="16">
        <f t="shared" ref="E33:E34" si="4">C33+D33</f>
        <v>5300</v>
      </c>
    </row>
    <row r="34" spans="1:5" ht="13.8" x14ac:dyDescent="0.25">
      <c r="A34" s="10"/>
      <c r="B34" s="15" t="s">
        <v>5</v>
      </c>
      <c r="C34" s="16">
        <v>20600</v>
      </c>
      <c r="D34" s="16"/>
      <c r="E34" s="16">
        <f t="shared" si="4"/>
        <v>20600</v>
      </c>
    </row>
    <row r="35" spans="1:5" ht="27.6" x14ac:dyDescent="0.25">
      <c r="A35" s="10"/>
      <c r="B35" s="13" t="s">
        <v>245</v>
      </c>
      <c r="C35" s="14">
        <f>IFERROR(ROUND(C36, 2), 0)</f>
        <v>27000</v>
      </c>
      <c r="D35" s="14">
        <f>IFERROR(ROUND(D36, 2), 0)</f>
        <v>0</v>
      </c>
      <c r="E35" s="14">
        <f>IFERROR(ROUND(E36, 2), 0)</f>
        <v>27000</v>
      </c>
    </row>
    <row r="36" spans="1:5" ht="13.8" x14ac:dyDescent="0.25">
      <c r="A36" s="10"/>
      <c r="B36" s="15" t="s">
        <v>12</v>
      </c>
      <c r="C36" s="16">
        <f>IFERROR(ROUND(C37, 2), 0)</f>
        <v>27000</v>
      </c>
      <c r="D36" s="16">
        <f>IFERROR(ROUND(D37, 2), 0)</f>
        <v>0</v>
      </c>
      <c r="E36" s="16">
        <f>C36+D36</f>
        <v>27000</v>
      </c>
    </row>
    <row r="37" spans="1:5" ht="27.6" x14ac:dyDescent="0.25">
      <c r="A37" s="10"/>
      <c r="B37" s="15" t="s">
        <v>2</v>
      </c>
      <c r="C37" s="16">
        <v>27000</v>
      </c>
      <c r="D37" s="16"/>
      <c r="E37" s="16">
        <f>C37+D37</f>
        <v>27000</v>
      </c>
    </row>
    <row r="38" spans="1:5" ht="13.8" x14ac:dyDescent="0.25">
      <c r="A38" s="10"/>
      <c r="B38" s="13" t="s">
        <v>13</v>
      </c>
      <c r="C38" s="14">
        <f>IFERROR(ROUND(C39, 2), 0)</f>
        <v>11300</v>
      </c>
      <c r="D38" s="14">
        <f>IFERROR(ROUND(D39, 2), 0)</f>
        <v>0</v>
      </c>
      <c r="E38" s="14">
        <f>IFERROR(ROUND(E39, 2), 0)</f>
        <v>11300</v>
      </c>
    </row>
    <row r="39" spans="1:5" ht="13.8" x14ac:dyDescent="0.25">
      <c r="A39" s="10"/>
      <c r="B39" s="15" t="s">
        <v>14</v>
      </c>
      <c r="C39" s="16">
        <f>IFERROR(ROUND(C40, 2), 0)</f>
        <v>11300</v>
      </c>
      <c r="D39" s="16">
        <f>IFERROR(ROUND(D40, 2), 0)</f>
        <v>0</v>
      </c>
      <c r="E39" s="16">
        <f>C39+D39</f>
        <v>11300</v>
      </c>
    </row>
    <row r="40" spans="1:5" ht="27.6" x14ac:dyDescent="0.25">
      <c r="A40" s="10"/>
      <c r="B40" s="15" t="s">
        <v>2</v>
      </c>
      <c r="C40" s="16">
        <v>11300</v>
      </c>
      <c r="D40" s="16"/>
      <c r="E40" s="16">
        <f>C40+D40</f>
        <v>11300</v>
      </c>
    </row>
    <row r="41" spans="1:5" ht="13.8" x14ac:dyDescent="0.25">
      <c r="A41" s="10"/>
      <c r="B41" s="13" t="s">
        <v>15</v>
      </c>
      <c r="C41" s="14">
        <f>IFERROR(ROUND(C42+C45+C48+C50+C53, 2), 0)</f>
        <v>629100</v>
      </c>
      <c r="D41" s="14">
        <f>IFERROR(ROUND(D42+D45+D48+D50+D53, 2), 0)</f>
        <v>0</v>
      </c>
      <c r="E41" s="14">
        <f>IFERROR(ROUND(E42+E45+E48+E50+E53, 2), 0)</f>
        <v>629100</v>
      </c>
    </row>
    <row r="42" spans="1:5" ht="13.8" x14ac:dyDescent="0.25">
      <c r="A42" s="10"/>
      <c r="B42" s="15" t="s">
        <v>16</v>
      </c>
      <c r="C42" s="16">
        <f>IFERROR(ROUND(SUM(C43:C44), 2), 0)</f>
        <v>81000</v>
      </c>
      <c r="D42" s="16">
        <f>IFERROR(ROUND(SUM(D43:D44), 2), 0)</f>
        <v>0</v>
      </c>
      <c r="E42" s="16">
        <f>C42+D42</f>
        <v>81000</v>
      </c>
    </row>
    <row r="43" spans="1:5" ht="27.6" x14ac:dyDescent="0.25">
      <c r="A43" s="10"/>
      <c r="B43" s="15" t="s">
        <v>2</v>
      </c>
      <c r="C43" s="16">
        <v>67000</v>
      </c>
      <c r="D43" s="16"/>
      <c r="E43" s="16">
        <f t="shared" ref="E43:E54" si="5">C43+D43</f>
        <v>67000</v>
      </c>
    </row>
    <row r="44" spans="1:5" ht="13.8" x14ac:dyDescent="0.25">
      <c r="A44" s="10"/>
      <c r="B44" s="15" t="s">
        <v>3</v>
      </c>
      <c r="C44" s="16">
        <v>14000</v>
      </c>
      <c r="D44" s="16"/>
      <c r="E44" s="16">
        <f t="shared" si="5"/>
        <v>14000</v>
      </c>
    </row>
    <row r="45" spans="1:5" ht="13.8" x14ac:dyDescent="0.25">
      <c r="A45" s="10"/>
      <c r="B45" s="15" t="s">
        <v>17</v>
      </c>
      <c r="C45" s="16">
        <f>IFERROR(ROUND(SUM(C46:C47), 2), 0)</f>
        <v>447500</v>
      </c>
      <c r="D45" s="16">
        <f>IFERROR(ROUND(SUM(D46:D47), 2), 0)</f>
        <v>0</v>
      </c>
      <c r="E45" s="16">
        <f t="shared" si="5"/>
        <v>447500</v>
      </c>
    </row>
    <row r="46" spans="1:5" ht="27.6" x14ac:dyDescent="0.25">
      <c r="A46" s="10"/>
      <c r="B46" s="15" t="s">
        <v>2</v>
      </c>
      <c r="C46" s="16">
        <v>142500</v>
      </c>
      <c r="D46" s="16"/>
      <c r="E46" s="16">
        <f t="shared" si="5"/>
        <v>142500</v>
      </c>
    </row>
    <row r="47" spans="1:5" ht="13.8" x14ac:dyDescent="0.25">
      <c r="A47" s="10"/>
      <c r="B47" s="15" t="s">
        <v>3</v>
      </c>
      <c r="C47" s="16">
        <v>305000</v>
      </c>
      <c r="D47" s="16"/>
      <c r="E47" s="16">
        <f t="shared" si="5"/>
        <v>305000</v>
      </c>
    </row>
    <row r="48" spans="1:5" ht="27.6" x14ac:dyDescent="0.25">
      <c r="A48" s="10"/>
      <c r="B48" s="15" t="s">
        <v>18</v>
      </c>
      <c r="C48" s="16">
        <f>IFERROR(ROUND(C49, 2), 0)</f>
        <v>10000</v>
      </c>
      <c r="D48" s="16">
        <f>IFERROR(ROUND(D49, 2), 0)</f>
        <v>0</v>
      </c>
      <c r="E48" s="16">
        <f t="shared" si="5"/>
        <v>10000</v>
      </c>
    </row>
    <row r="49" spans="1:5" ht="27.6" x14ac:dyDescent="0.25">
      <c r="A49" s="10"/>
      <c r="B49" s="15" t="s">
        <v>2</v>
      </c>
      <c r="C49" s="16">
        <v>10000</v>
      </c>
      <c r="D49" s="16"/>
      <c r="E49" s="16">
        <f t="shared" si="5"/>
        <v>10000</v>
      </c>
    </row>
    <row r="50" spans="1:5" ht="13.8" x14ac:dyDescent="0.25">
      <c r="A50" s="10"/>
      <c r="B50" s="15" t="s">
        <v>19</v>
      </c>
      <c r="C50" s="16">
        <f>IFERROR(ROUND(SUM(C51:C52), 2), 0)</f>
        <v>55000</v>
      </c>
      <c r="D50" s="16">
        <f>IFERROR(ROUND(SUM(D51:D52), 2), 0)</f>
        <v>0</v>
      </c>
      <c r="E50" s="16">
        <f t="shared" si="5"/>
        <v>55000</v>
      </c>
    </row>
    <row r="51" spans="1:5" ht="27.6" x14ac:dyDescent="0.25">
      <c r="A51" s="10"/>
      <c r="B51" s="15" t="s">
        <v>2</v>
      </c>
      <c r="C51" s="16">
        <v>6000</v>
      </c>
      <c r="D51" s="16"/>
      <c r="E51" s="16">
        <f t="shared" si="5"/>
        <v>6000</v>
      </c>
    </row>
    <row r="52" spans="1:5" ht="13.8" x14ac:dyDescent="0.25">
      <c r="A52" s="10"/>
      <c r="B52" s="15" t="s">
        <v>3</v>
      </c>
      <c r="C52" s="16">
        <v>49000</v>
      </c>
      <c r="D52" s="16"/>
      <c r="E52" s="16">
        <f t="shared" si="5"/>
        <v>49000</v>
      </c>
    </row>
    <row r="53" spans="1:5" ht="13.8" x14ac:dyDescent="0.25">
      <c r="A53" s="10"/>
      <c r="B53" s="15" t="s">
        <v>20</v>
      </c>
      <c r="C53" s="16">
        <f>IFERROR(ROUND(C54, 2), 0)</f>
        <v>35600</v>
      </c>
      <c r="D53" s="16">
        <f>IFERROR(ROUND(D54, 2), 0)</f>
        <v>0</v>
      </c>
      <c r="E53" s="16">
        <f t="shared" si="5"/>
        <v>35600</v>
      </c>
    </row>
    <row r="54" spans="1:5" ht="27.6" x14ac:dyDescent="0.25">
      <c r="A54" s="10"/>
      <c r="B54" s="15" t="s">
        <v>2</v>
      </c>
      <c r="C54" s="16">
        <f>19700+15900</f>
        <v>35600</v>
      </c>
      <c r="D54" s="16"/>
      <c r="E54" s="16">
        <f t="shared" si="5"/>
        <v>35600</v>
      </c>
    </row>
    <row r="55" spans="1:5" x14ac:dyDescent="0.3">
      <c r="A55" s="17" t="s">
        <v>211</v>
      </c>
      <c r="B55" s="11" t="s">
        <v>21</v>
      </c>
      <c r="C55" s="12">
        <f>IFERROR(ROUND(C56+C61+C64+C67, 2), 0)</f>
        <v>222700</v>
      </c>
      <c r="D55" s="12">
        <f>IFERROR(ROUND(D56+D61+D64+D67, 2), 0)</f>
        <v>0</v>
      </c>
      <c r="E55" s="12">
        <f>IFERROR(ROUND(E56+E61+E64+E67, 2), 0)</f>
        <v>222700</v>
      </c>
    </row>
    <row r="56" spans="1:5" ht="27.6" x14ac:dyDescent="0.25">
      <c r="A56" s="10"/>
      <c r="B56" s="13" t="s">
        <v>10</v>
      </c>
      <c r="C56" s="14">
        <f>IFERROR(ROUND(C57, 2), 0)</f>
        <v>35000</v>
      </c>
      <c r="D56" s="14">
        <f>IFERROR(ROUND(D57, 2), 0)</f>
        <v>0</v>
      </c>
      <c r="E56" s="14">
        <f>IFERROR(ROUND(E57, 2), 0)</f>
        <v>35000</v>
      </c>
    </row>
    <row r="57" spans="1:5" ht="27.6" x14ac:dyDescent="0.25">
      <c r="A57" s="10"/>
      <c r="B57" s="15" t="s">
        <v>11</v>
      </c>
      <c r="C57" s="16">
        <f>IFERROR(ROUND(SUM(C58:C60), 2), 0)</f>
        <v>35000</v>
      </c>
      <c r="D57" s="16">
        <f>IFERROR(ROUND(SUM(D58:D60), 2), 0)</f>
        <v>0</v>
      </c>
      <c r="E57" s="16">
        <f t="shared" ref="E57:E76" si="6">C57+D57</f>
        <v>35000</v>
      </c>
    </row>
    <row r="58" spans="1:5" ht="27.6" x14ac:dyDescent="0.25">
      <c r="A58" s="10"/>
      <c r="B58" s="15" t="s">
        <v>2</v>
      </c>
      <c r="C58" s="16">
        <v>7000</v>
      </c>
      <c r="D58" s="16"/>
      <c r="E58" s="16">
        <f t="shared" si="6"/>
        <v>7000</v>
      </c>
    </row>
    <row r="59" spans="1:5" ht="13.8" x14ac:dyDescent="0.25">
      <c r="A59" s="10"/>
      <c r="B59" s="15" t="s">
        <v>3</v>
      </c>
      <c r="C59" s="16">
        <v>25000</v>
      </c>
      <c r="D59" s="16"/>
      <c r="E59" s="16">
        <f t="shared" si="6"/>
        <v>25000</v>
      </c>
    </row>
    <row r="60" spans="1:5" ht="15" customHeight="1" x14ac:dyDescent="0.25">
      <c r="A60" s="10"/>
      <c r="B60" s="15" t="s">
        <v>6</v>
      </c>
      <c r="C60" s="16">
        <v>3000</v>
      </c>
      <c r="D60" s="16"/>
      <c r="E60" s="16">
        <f t="shared" si="6"/>
        <v>3000</v>
      </c>
    </row>
    <row r="61" spans="1:5" ht="27.6" x14ac:dyDescent="0.25">
      <c r="A61" s="10"/>
      <c r="B61" s="13" t="s">
        <v>245</v>
      </c>
      <c r="C61" s="14">
        <f>IFERROR(ROUND(C62, 2), 0)</f>
        <v>1500</v>
      </c>
      <c r="D61" s="14">
        <f>IFERROR(ROUND(D62, 2), 0)</f>
        <v>0</v>
      </c>
      <c r="E61" s="14">
        <f>IFERROR(ROUND(E62, 2), 0)</f>
        <v>1500</v>
      </c>
    </row>
    <row r="62" spans="1:5" ht="13.8" x14ac:dyDescent="0.25">
      <c r="A62" s="10"/>
      <c r="B62" s="15" t="s">
        <v>12</v>
      </c>
      <c r="C62" s="16">
        <f>IFERROR(ROUND(C63, 2), 0)</f>
        <v>1500</v>
      </c>
      <c r="D62" s="16">
        <f>IFERROR(ROUND(D63, 2), 0)</f>
        <v>0</v>
      </c>
      <c r="E62" s="16">
        <f t="shared" si="6"/>
        <v>1500</v>
      </c>
    </row>
    <row r="63" spans="1:5" ht="27.6" x14ac:dyDescent="0.25">
      <c r="A63" s="10"/>
      <c r="B63" s="15" t="s">
        <v>2</v>
      </c>
      <c r="C63" s="16">
        <v>1500</v>
      </c>
      <c r="D63" s="16"/>
      <c r="E63" s="16">
        <f t="shared" si="6"/>
        <v>1500</v>
      </c>
    </row>
    <row r="64" spans="1:5" ht="13.8" x14ac:dyDescent="0.25">
      <c r="A64" s="10"/>
      <c r="B64" s="13" t="s">
        <v>13</v>
      </c>
      <c r="C64" s="14">
        <f>IFERROR(ROUND(C65, 2), 0)</f>
        <v>8300</v>
      </c>
      <c r="D64" s="14">
        <f>IFERROR(ROUND(D65, 2), 0)</f>
        <v>0</v>
      </c>
      <c r="E64" s="14">
        <f>IFERROR(ROUND(E65, 2), 0)</f>
        <v>8300</v>
      </c>
    </row>
    <row r="65" spans="1:5" ht="13.8" x14ac:dyDescent="0.25">
      <c r="A65" s="10"/>
      <c r="B65" s="15" t="s">
        <v>14</v>
      </c>
      <c r="C65" s="16">
        <f>IFERROR(ROUND(C66, 2), 0)</f>
        <v>8300</v>
      </c>
      <c r="D65" s="16">
        <f>IFERROR(ROUND(D66, 2), 0)</f>
        <v>0</v>
      </c>
      <c r="E65" s="16">
        <f t="shared" si="6"/>
        <v>8300</v>
      </c>
    </row>
    <row r="66" spans="1:5" ht="27.6" x14ac:dyDescent="0.25">
      <c r="A66" s="10"/>
      <c r="B66" s="15" t="s">
        <v>2</v>
      </c>
      <c r="C66" s="16">
        <v>8300</v>
      </c>
      <c r="D66" s="16"/>
      <c r="E66" s="16">
        <f t="shared" si="6"/>
        <v>8300</v>
      </c>
    </row>
    <row r="67" spans="1:5" ht="13.8" x14ac:dyDescent="0.25">
      <c r="A67" s="10"/>
      <c r="B67" s="13" t="s">
        <v>15</v>
      </c>
      <c r="C67" s="14">
        <f>IFERROR(ROUND(C68+C71+C73+C75, 2), 0)</f>
        <v>177900</v>
      </c>
      <c r="D67" s="14">
        <f>IFERROR(ROUND(D68+D71+D73+D75, 2), 0)</f>
        <v>0</v>
      </c>
      <c r="E67" s="14">
        <f>IFERROR(ROUND(E68+E71+E73+E75, 2), 0)</f>
        <v>177900</v>
      </c>
    </row>
    <row r="68" spans="1:5" ht="13.8" x14ac:dyDescent="0.25">
      <c r="A68" s="10"/>
      <c r="B68" s="15" t="s">
        <v>16</v>
      </c>
      <c r="C68" s="16">
        <f>IFERROR(ROUND(SUM(C69:C70), 2), 0)</f>
        <v>100000</v>
      </c>
      <c r="D68" s="16">
        <f>IFERROR(ROUND(SUM(D69:D70), 2), 0)</f>
        <v>-4268</v>
      </c>
      <c r="E68" s="16">
        <f t="shared" si="6"/>
        <v>95732</v>
      </c>
    </row>
    <row r="69" spans="1:5" ht="27.6" x14ac:dyDescent="0.25">
      <c r="A69" s="10"/>
      <c r="B69" s="15" t="s">
        <v>2</v>
      </c>
      <c r="C69" s="16">
        <v>14000</v>
      </c>
      <c r="D69" s="16">
        <v>-4268</v>
      </c>
      <c r="E69" s="16">
        <f t="shared" si="6"/>
        <v>9732</v>
      </c>
    </row>
    <row r="70" spans="1:5" ht="13.8" x14ac:dyDescent="0.25">
      <c r="A70" s="10"/>
      <c r="B70" s="15" t="s">
        <v>3</v>
      </c>
      <c r="C70" s="16">
        <v>86000</v>
      </c>
      <c r="D70" s="16"/>
      <c r="E70" s="16">
        <f t="shared" si="6"/>
        <v>86000</v>
      </c>
    </row>
    <row r="71" spans="1:5" ht="13.8" x14ac:dyDescent="0.25">
      <c r="A71" s="10"/>
      <c r="B71" s="15" t="s">
        <v>17</v>
      </c>
      <c r="C71" s="16">
        <f>IFERROR(ROUND(C72, 2), 0)</f>
        <v>40600</v>
      </c>
      <c r="D71" s="16">
        <f>IFERROR(ROUND(D72, 2), 0)</f>
        <v>0</v>
      </c>
      <c r="E71" s="16">
        <f t="shared" si="6"/>
        <v>40600</v>
      </c>
    </row>
    <row r="72" spans="1:5" ht="27.6" x14ac:dyDescent="0.25">
      <c r="A72" s="10"/>
      <c r="B72" s="15" t="s">
        <v>2</v>
      </c>
      <c r="C72" s="16">
        <v>40600</v>
      </c>
      <c r="D72" s="16"/>
      <c r="E72" s="16">
        <f t="shared" si="6"/>
        <v>40600</v>
      </c>
    </row>
    <row r="73" spans="1:5" ht="27.6" x14ac:dyDescent="0.25">
      <c r="A73" s="10"/>
      <c r="B73" s="15" t="s">
        <v>18</v>
      </c>
      <c r="C73" s="16">
        <f>IFERROR(ROUND(C74, 2), 0)</f>
        <v>100</v>
      </c>
      <c r="D73" s="16">
        <f>IFERROR(ROUND(D74, 2), 0)</f>
        <v>0</v>
      </c>
      <c r="E73" s="16">
        <f t="shared" si="6"/>
        <v>100</v>
      </c>
    </row>
    <row r="74" spans="1:5" ht="27.6" x14ac:dyDescent="0.25">
      <c r="A74" s="10"/>
      <c r="B74" s="15" t="s">
        <v>2</v>
      </c>
      <c r="C74" s="16">
        <v>100</v>
      </c>
      <c r="D74" s="16"/>
      <c r="E74" s="16">
        <f t="shared" si="6"/>
        <v>100</v>
      </c>
    </row>
    <row r="75" spans="1:5" ht="13.8" x14ac:dyDescent="0.25">
      <c r="A75" s="10"/>
      <c r="B75" s="15" t="s">
        <v>20</v>
      </c>
      <c r="C75" s="16">
        <f>IFERROR(ROUND(C76, 2), 0)</f>
        <v>37200</v>
      </c>
      <c r="D75" s="16">
        <f>IFERROR(ROUND(D76, 2), 0)</f>
        <v>4268</v>
      </c>
      <c r="E75" s="16">
        <f t="shared" si="6"/>
        <v>41468</v>
      </c>
    </row>
    <row r="76" spans="1:5" ht="27.6" x14ac:dyDescent="0.25">
      <c r="A76" s="10"/>
      <c r="B76" s="15" t="s">
        <v>2</v>
      </c>
      <c r="C76" s="16">
        <f>31500+5700</f>
        <v>37200</v>
      </c>
      <c r="D76" s="16">
        <v>4268</v>
      </c>
      <c r="E76" s="16">
        <f t="shared" si="6"/>
        <v>41468</v>
      </c>
    </row>
    <row r="77" spans="1:5" x14ac:dyDescent="0.3">
      <c r="A77" s="17" t="s">
        <v>212</v>
      </c>
      <c r="B77" s="11" t="s">
        <v>22</v>
      </c>
      <c r="C77" s="12">
        <f>IFERROR(ROUND(C78+C81+C86+C89, 2), 0)</f>
        <v>62700</v>
      </c>
      <c r="D77" s="12">
        <f>IFERROR(ROUND(D78+D81+D86+D89, 2), 0)</f>
        <v>0</v>
      </c>
      <c r="E77" s="12">
        <f>IFERROR(ROUND(E78+E81+E86+E89, 2), 0)</f>
        <v>62700</v>
      </c>
    </row>
    <row r="78" spans="1:5" ht="27.6" x14ac:dyDescent="0.25">
      <c r="A78" s="10"/>
      <c r="B78" s="13" t="s">
        <v>10</v>
      </c>
      <c r="C78" s="14">
        <f>IFERROR(ROUND(C79, 2), 0)</f>
        <v>100</v>
      </c>
      <c r="D78" s="14">
        <f>IFERROR(ROUND(D79, 2), 0)</f>
        <v>0</v>
      </c>
      <c r="E78" s="14">
        <f>IFERROR(ROUND(E79, 2), 0)</f>
        <v>100</v>
      </c>
    </row>
    <row r="79" spans="1:5" ht="27.6" x14ac:dyDescent="0.25">
      <c r="A79" s="10"/>
      <c r="B79" s="15" t="s">
        <v>11</v>
      </c>
      <c r="C79" s="16">
        <f>IFERROR(ROUND(C80, 2), 0)</f>
        <v>100</v>
      </c>
      <c r="D79" s="16">
        <f>IFERROR(ROUND(D80, 2), 0)</f>
        <v>0</v>
      </c>
      <c r="E79" s="16">
        <f t="shared" ref="E79:E99" si="7">C79+D79</f>
        <v>100</v>
      </c>
    </row>
    <row r="80" spans="1:5" ht="27.6" x14ac:dyDescent="0.25">
      <c r="A80" s="10"/>
      <c r="B80" s="15" t="s">
        <v>2</v>
      </c>
      <c r="C80" s="16">
        <v>100</v>
      </c>
      <c r="D80" s="16"/>
      <c r="E80" s="16">
        <f t="shared" si="7"/>
        <v>100</v>
      </c>
    </row>
    <row r="81" spans="1:5" ht="27.6" x14ac:dyDescent="0.25">
      <c r="A81" s="10"/>
      <c r="B81" s="13" t="s">
        <v>245</v>
      </c>
      <c r="C81" s="14">
        <f>IFERROR(ROUND(C82+C84, 2), 0)</f>
        <v>2000</v>
      </c>
      <c r="D81" s="14">
        <f>IFERROR(ROUND(D82+D84, 2), 0)</f>
        <v>0</v>
      </c>
      <c r="E81" s="14">
        <f>IFERROR(ROUND(E82+E84, 2), 0)</f>
        <v>2000</v>
      </c>
    </row>
    <row r="82" spans="1:5" ht="13.8" x14ac:dyDescent="0.25">
      <c r="A82" s="10"/>
      <c r="B82" s="15" t="s">
        <v>23</v>
      </c>
      <c r="C82" s="16">
        <f>IFERROR(ROUND(C83, 2), 0)</f>
        <v>1100</v>
      </c>
      <c r="D82" s="16">
        <f>IFERROR(ROUND(D83, 2), 0)</f>
        <v>0</v>
      </c>
      <c r="E82" s="16">
        <f t="shared" si="7"/>
        <v>1100</v>
      </c>
    </row>
    <row r="83" spans="1:5" ht="27.6" x14ac:dyDescent="0.25">
      <c r="A83" s="10"/>
      <c r="B83" s="15" t="s">
        <v>2</v>
      </c>
      <c r="C83" s="16">
        <v>1100</v>
      </c>
      <c r="D83" s="16"/>
      <c r="E83" s="16">
        <f t="shared" si="7"/>
        <v>1100</v>
      </c>
    </row>
    <row r="84" spans="1:5" ht="13.8" x14ac:dyDescent="0.25">
      <c r="A84" s="10"/>
      <c r="B84" s="15" t="s">
        <v>12</v>
      </c>
      <c r="C84" s="16">
        <f>IFERROR(ROUND(C85, 2), 0)</f>
        <v>900</v>
      </c>
      <c r="D84" s="16">
        <f>IFERROR(ROUND(D85, 2), 0)</f>
        <v>0</v>
      </c>
      <c r="E84" s="16">
        <f t="shared" si="7"/>
        <v>900</v>
      </c>
    </row>
    <row r="85" spans="1:5" ht="27.6" x14ac:dyDescent="0.25">
      <c r="A85" s="10"/>
      <c r="B85" s="15" t="s">
        <v>2</v>
      </c>
      <c r="C85" s="16">
        <v>900</v>
      </c>
      <c r="D85" s="16"/>
      <c r="E85" s="16">
        <f t="shared" si="7"/>
        <v>900</v>
      </c>
    </row>
    <row r="86" spans="1:5" ht="13.8" x14ac:dyDescent="0.25">
      <c r="A86" s="10"/>
      <c r="B86" s="13" t="s">
        <v>13</v>
      </c>
      <c r="C86" s="14">
        <f>IFERROR(ROUND(C87, 2), 0)</f>
        <v>11300</v>
      </c>
      <c r="D86" s="14">
        <f>IFERROR(ROUND(D87, 2), 0)</f>
        <v>0</v>
      </c>
      <c r="E86" s="14">
        <f>IFERROR(ROUND(E87, 2), 0)</f>
        <v>11300</v>
      </c>
    </row>
    <row r="87" spans="1:5" ht="13.8" x14ac:dyDescent="0.25">
      <c r="A87" s="10"/>
      <c r="B87" s="15" t="s">
        <v>14</v>
      </c>
      <c r="C87" s="16">
        <f>IFERROR(ROUND(C88, 2), 0)</f>
        <v>11300</v>
      </c>
      <c r="D87" s="16">
        <f>IFERROR(ROUND(D88, 2), 0)</f>
        <v>0</v>
      </c>
      <c r="E87" s="16">
        <f t="shared" si="7"/>
        <v>11300</v>
      </c>
    </row>
    <row r="88" spans="1:5" ht="27.6" x14ac:dyDescent="0.25">
      <c r="A88" s="10"/>
      <c r="B88" s="15" t="s">
        <v>2</v>
      </c>
      <c r="C88" s="16">
        <v>11300</v>
      </c>
      <c r="D88" s="16"/>
      <c r="E88" s="16">
        <f t="shared" si="7"/>
        <v>11300</v>
      </c>
    </row>
    <row r="89" spans="1:5" ht="13.8" x14ac:dyDescent="0.25">
      <c r="A89" s="10"/>
      <c r="B89" s="13" t="s">
        <v>15</v>
      </c>
      <c r="C89" s="14">
        <f>IFERROR(ROUND(C90+C92+C94+C97, 2), 0)</f>
        <v>49300</v>
      </c>
      <c r="D89" s="14">
        <f>IFERROR(ROUND(D90+D92+D94+D97, 2), 0)</f>
        <v>0</v>
      </c>
      <c r="E89" s="14">
        <f>IFERROR(ROUND(E90+E92+E94+E97, 2), 0)</f>
        <v>49300</v>
      </c>
    </row>
    <row r="90" spans="1:5" ht="13.8" x14ac:dyDescent="0.25">
      <c r="A90" s="10"/>
      <c r="B90" s="15" t="s">
        <v>16</v>
      </c>
      <c r="C90" s="16">
        <f>IFERROR(ROUND(C91, 2), 0)</f>
        <v>3600</v>
      </c>
      <c r="D90" s="16">
        <f>IFERROR(ROUND(D91, 2), 0)</f>
        <v>0</v>
      </c>
      <c r="E90" s="16">
        <f t="shared" si="7"/>
        <v>3600</v>
      </c>
    </row>
    <row r="91" spans="1:5" ht="27.6" x14ac:dyDescent="0.25">
      <c r="A91" s="10"/>
      <c r="B91" s="15" t="s">
        <v>2</v>
      </c>
      <c r="C91" s="16">
        <v>3600</v>
      </c>
      <c r="D91" s="16"/>
      <c r="E91" s="16">
        <f t="shared" si="7"/>
        <v>3600</v>
      </c>
    </row>
    <row r="92" spans="1:5" ht="13.8" x14ac:dyDescent="0.25">
      <c r="A92" s="10"/>
      <c r="B92" s="15" t="s">
        <v>17</v>
      </c>
      <c r="C92" s="16">
        <f>IFERROR(ROUND(C93, 2), 0)</f>
        <v>7900</v>
      </c>
      <c r="D92" s="16">
        <f>IFERROR(ROUND(D93, 2), 0)</f>
        <v>0</v>
      </c>
      <c r="E92" s="16">
        <f t="shared" si="7"/>
        <v>7900</v>
      </c>
    </row>
    <row r="93" spans="1:5" ht="27.6" x14ac:dyDescent="0.25">
      <c r="A93" s="10"/>
      <c r="B93" s="15" t="s">
        <v>2</v>
      </c>
      <c r="C93" s="16">
        <v>7900</v>
      </c>
      <c r="D93" s="16"/>
      <c r="E93" s="16">
        <f t="shared" si="7"/>
        <v>7900</v>
      </c>
    </row>
    <row r="94" spans="1:5" ht="27.6" x14ac:dyDescent="0.25">
      <c r="A94" s="10"/>
      <c r="B94" s="15" t="s">
        <v>18</v>
      </c>
      <c r="C94" s="16">
        <f>IFERROR(ROUND(SUM(C95:C96), 2), 0)</f>
        <v>5100</v>
      </c>
      <c r="D94" s="16">
        <f>IFERROR(ROUND(SUM(D95:D96), 2), 0)</f>
        <v>0</v>
      </c>
      <c r="E94" s="16">
        <f t="shared" si="7"/>
        <v>5100</v>
      </c>
    </row>
    <row r="95" spans="1:5" ht="27.6" x14ac:dyDescent="0.25">
      <c r="A95" s="10"/>
      <c r="B95" s="15" t="s">
        <v>2</v>
      </c>
      <c r="C95" s="16">
        <v>2100</v>
      </c>
      <c r="D95" s="16"/>
      <c r="E95" s="16">
        <f t="shared" si="7"/>
        <v>2100</v>
      </c>
    </row>
    <row r="96" spans="1:5" ht="13.8" x14ac:dyDescent="0.25">
      <c r="A96" s="10"/>
      <c r="B96" s="15" t="s">
        <v>3</v>
      </c>
      <c r="C96" s="16">
        <v>3000</v>
      </c>
      <c r="D96" s="16"/>
      <c r="E96" s="16">
        <f t="shared" si="7"/>
        <v>3000</v>
      </c>
    </row>
    <row r="97" spans="1:5" ht="13.8" x14ac:dyDescent="0.25">
      <c r="A97" s="10"/>
      <c r="B97" s="15" t="s">
        <v>20</v>
      </c>
      <c r="C97" s="16">
        <f>IFERROR(ROUND(SUM(C98:C99), 2), 0)</f>
        <v>32700</v>
      </c>
      <c r="D97" s="16">
        <f>IFERROR(ROUND(SUM(D98:D99), 2), 0)</f>
        <v>0</v>
      </c>
      <c r="E97" s="16">
        <f t="shared" si="7"/>
        <v>32700</v>
      </c>
    </row>
    <row r="98" spans="1:5" ht="27.6" x14ac:dyDescent="0.25">
      <c r="A98" s="10"/>
      <c r="B98" s="15" t="s">
        <v>2</v>
      </c>
      <c r="C98" s="16">
        <f>6800+2900</f>
        <v>9700</v>
      </c>
      <c r="D98" s="16"/>
      <c r="E98" s="16">
        <f t="shared" si="7"/>
        <v>9700</v>
      </c>
    </row>
    <row r="99" spans="1:5" ht="13.8" x14ac:dyDescent="0.25">
      <c r="A99" s="10"/>
      <c r="B99" s="15" t="s">
        <v>3</v>
      </c>
      <c r="C99" s="16">
        <v>23000</v>
      </c>
      <c r="D99" s="16"/>
      <c r="E99" s="16">
        <f t="shared" si="7"/>
        <v>23000</v>
      </c>
    </row>
    <row r="100" spans="1:5" x14ac:dyDescent="0.3">
      <c r="A100" s="17" t="s">
        <v>214</v>
      </c>
      <c r="B100" s="11" t="s">
        <v>24</v>
      </c>
      <c r="C100" s="12">
        <f>IFERROR(ROUND(C101+C104+C110+C113, 2), 0)</f>
        <v>102200</v>
      </c>
      <c r="D100" s="12">
        <f>IFERROR(ROUND(D101+D104+D110+D113, 2), 0)</f>
        <v>0</v>
      </c>
      <c r="E100" s="12">
        <f>IFERROR(ROUND(E101+E104+E110+E113, 2), 0)</f>
        <v>102200</v>
      </c>
    </row>
    <row r="101" spans="1:5" ht="27.6" x14ac:dyDescent="0.25">
      <c r="A101" s="10"/>
      <c r="B101" s="13" t="s">
        <v>10</v>
      </c>
      <c r="C101" s="14">
        <f>IFERROR(ROUND(C102, 2), 0)</f>
        <v>4100</v>
      </c>
      <c r="D101" s="14">
        <f>IFERROR(ROUND(D102, 2), 0)</f>
        <v>0</v>
      </c>
      <c r="E101" s="14">
        <f>IFERROR(ROUND(E102, 2), 0)</f>
        <v>4100</v>
      </c>
    </row>
    <row r="102" spans="1:5" ht="27.6" x14ac:dyDescent="0.25">
      <c r="A102" s="10"/>
      <c r="B102" s="15" t="s">
        <v>11</v>
      </c>
      <c r="C102" s="16">
        <f>IFERROR(ROUND(C103, 2), 0)</f>
        <v>4100</v>
      </c>
      <c r="D102" s="16">
        <f>IFERROR(ROUND(D103, 2), 0)</f>
        <v>0</v>
      </c>
      <c r="E102" s="16">
        <f t="shared" ref="E102:E112" si="8">C102+D102</f>
        <v>4100</v>
      </c>
    </row>
    <row r="103" spans="1:5" ht="15" customHeight="1" x14ac:dyDescent="0.25">
      <c r="A103" s="10"/>
      <c r="B103" s="15" t="s">
        <v>6</v>
      </c>
      <c r="C103" s="16">
        <v>4100</v>
      </c>
      <c r="D103" s="16"/>
      <c r="E103" s="16">
        <f t="shared" si="8"/>
        <v>4100</v>
      </c>
    </row>
    <row r="104" spans="1:5" ht="27.6" x14ac:dyDescent="0.25">
      <c r="A104" s="10"/>
      <c r="B104" s="13" t="s">
        <v>245</v>
      </c>
      <c r="C104" s="14">
        <f>IFERROR(ROUND(C105+C108, 2), 0)</f>
        <v>16500</v>
      </c>
      <c r="D104" s="14">
        <f>IFERROR(ROUND(D105+D108, 2), 0)</f>
        <v>0</v>
      </c>
      <c r="E104" s="14">
        <f>IFERROR(ROUND(E105+E108, 2), 0)</f>
        <v>16500</v>
      </c>
    </row>
    <row r="105" spans="1:5" ht="13.8" x14ac:dyDescent="0.25">
      <c r="A105" s="10"/>
      <c r="B105" s="15" t="s">
        <v>23</v>
      </c>
      <c r="C105" s="16">
        <f>IFERROR(ROUND(SUM(C106:C107), 2), 0)</f>
        <v>14000</v>
      </c>
      <c r="D105" s="16">
        <f>IFERROR(ROUND(SUM(D106:D107), 2), 0)</f>
        <v>0</v>
      </c>
      <c r="E105" s="16">
        <f t="shared" si="8"/>
        <v>14000</v>
      </c>
    </row>
    <row r="106" spans="1:5" ht="27.6" x14ac:dyDescent="0.25">
      <c r="A106" s="10"/>
      <c r="B106" s="15" t="s">
        <v>2</v>
      </c>
      <c r="C106" s="16">
        <v>2000</v>
      </c>
      <c r="D106" s="16"/>
      <c r="E106" s="16">
        <f t="shared" si="8"/>
        <v>2000</v>
      </c>
    </row>
    <row r="107" spans="1:5" ht="13.8" x14ac:dyDescent="0.25">
      <c r="A107" s="10"/>
      <c r="B107" s="15" t="s">
        <v>3</v>
      </c>
      <c r="C107" s="16">
        <v>12000</v>
      </c>
      <c r="D107" s="16"/>
      <c r="E107" s="16">
        <f t="shared" si="8"/>
        <v>12000</v>
      </c>
    </row>
    <row r="108" spans="1:5" ht="13.8" x14ac:dyDescent="0.25">
      <c r="A108" s="10"/>
      <c r="B108" s="15" t="s">
        <v>12</v>
      </c>
      <c r="C108" s="16">
        <f>IFERROR(ROUND(C109, 2), 0)</f>
        <v>2500</v>
      </c>
      <c r="D108" s="16">
        <f>IFERROR(ROUND(D109, 2), 0)</f>
        <v>0</v>
      </c>
      <c r="E108" s="16">
        <f t="shared" si="8"/>
        <v>2500</v>
      </c>
    </row>
    <row r="109" spans="1:5" ht="27.6" x14ac:dyDescent="0.25">
      <c r="A109" s="10"/>
      <c r="B109" s="15" t="s">
        <v>2</v>
      </c>
      <c r="C109" s="16">
        <v>2500</v>
      </c>
      <c r="D109" s="16"/>
      <c r="E109" s="16">
        <f t="shared" si="8"/>
        <v>2500</v>
      </c>
    </row>
    <row r="110" spans="1:5" ht="13.8" x14ac:dyDescent="0.25">
      <c r="A110" s="10"/>
      <c r="B110" s="13" t="s">
        <v>13</v>
      </c>
      <c r="C110" s="14">
        <f>IFERROR(ROUND(C111, 2), 0)</f>
        <v>11300</v>
      </c>
      <c r="D110" s="14">
        <f>IFERROR(ROUND(D111, 2), 0)</f>
        <v>0</v>
      </c>
      <c r="E110" s="14">
        <f>IFERROR(ROUND(E111, 2), 0)</f>
        <v>11300</v>
      </c>
    </row>
    <row r="111" spans="1:5" ht="13.8" x14ac:dyDescent="0.25">
      <c r="A111" s="10"/>
      <c r="B111" s="15" t="s">
        <v>14</v>
      </c>
      <c r="C111" s="16">
        <f>IFERROR(ROUND(C112, 2), 0)</f>
        <v>11300</v>
      </c>
      <c r="D111" s="16">
        <f>IFERROR(ROUND(D112, 2), 0)</f>
        <v>0</v>
      </c>
      <c r="E111" s="16">
        <f t="shared" si="8"/>
        <v>11300</v>
      </c>
    </row>
    <row r="112" spans="1:5" ht="27.6" x14ac:dyDescent="0.25">
      <c r="A112" s="10"/>
      <c r="B112" s="15" t="s">
        <v>2</v>
      </c>
      <c r="C112" s="16">
        <v>11300</v>
      </c>
      <c r="D112" s="16"/>
      <c r="E112" s="16">
        <f t="shared" si="8"/>
        <v>11300</v>
      </c>
    </row>
    <row r="113" spans="1:5" ht="13.8" x14ac:dyDescent="0.25">
      <c r="A113" s="10"/>
      <c r="B113" s="13" t="s">
        <v>15</v>
      </c>
      <c r="C113" s="14">
        <f>IFERROR(ROUND(C114+C117+C119+C121, 2), 0)</f>
        <v>70300</v>
      </c>
      <c r="D113" s="14">
        <f>IFERROR(ROUND(D114+D117+D119+D121, 2), 0)</f>
        <v>0</v>
      </c>
      <c r="E113" s="14">
        <f>IFERROR(ROUND(E114+E117+E119+E121, 2), 0)</f>
        <v>70300</v>
      </c>
    </row>
    <row r="114" spans="1:5" ht="13.8" x14ac:dyDescent="0.25">
      <c r="A114" s="10"/>
      <c r="B114" s="15" t="s">
        <v>16</v>
      </c>
      <c r="C114" s="16">
        <f>IFERROR(ROUND(SUM(C115:C116), 2), 0)</f>
        <v>27800</v>
      </c>
      <c r="D114" s="16">
        <f>IFERROR(ROUND(SUM(D115:D116), 2), 0)</f>
        <v>-2500</v>
      </c>
      <c r="E114" s="16">
        <f t="shared" ref="E114:E122" si="9">C114+D114</f>
        <v>25300</v>
      </c>
    </row>
    <row r="115" spans="1:5" ht="27.6" x14ac:dyDescent="0.25">
      <c r="A115" s="10"/>
      <c r="B115" s="15" t="s">
        <v>2</v>
      </c>
      <c r="C115" s="16">
        <v>10300</v>
      </c>
      <c r="D115" s="16">
        <v>-2500</v>
      </c>
      <c r="E115" s="16">
        <f t="shared" si="9"/>
        <v>7800</v>
      </c>
    </row>
    <row r="116" spans="1:5" ht="13.8" x14ac:dyDescent="0.25">
      <c r="A116" s="10"/>
      <c r="B116" s="15" t="s">
        <v>3</v>
      </c>
      <c r="C116" s="16">
        <v>17500</v>
      </c>
      <c r="D116" s="16"/>
      <c r="E116" s="16">
        <f t="shared" si="9"/>
        <v>17500</v>
      </c>
    </row>
    <row r="117" spans="1:5" ht="13.8" x14ac:dyDescent="0.25">
      <c r="A117" s="10"/>
      <c r="B117" s="15" t="s">
        <v>17</v>
      </c>
      <c r="C117" s="16">
        <f>IFERROR(ROUND(C118, 2), 0)</f>
        <v>19800</v>
      </c>
      <c r="D117" s="16">
        <f>IFERROR(ROUND(D118, 2), 0)</f>
        <v>-4720</v>
      </c>
      <c r="E117" s="16">
        <f t="shared" si="9"/>
        <v>15080</v>
      </c>
    </row>
    <row r="118" spans="1:5" ht="27.6" x14ac:dyDescent="0.25">
      <c r="A118" s="10"/>
      <c r="B118" s="15" t="s">
        <v>2</v>
      </c>
      <c r="C118" s="16">
        <v>19800</v>
      </c>
      <c r="D118" s="16">
        <v>-4720</v>
      </c>
      <c r="E118" s="16">
        <f t="shared" si="9"/>
        <v>15080</v>
      </c>
    </row>
    <row r="119" spans="1:5" ht="27.6" x14ac:dyDescent="0.25">
      <c r="A119" s="10"/>
      <c r="B119" s="15" t="s">
        <v>18</v>
      </c>
      <c r="C119" s="16">
        <f>IFERROR(ROUND(C120, 2), 0)</f>
        <v>900</v>
      </c>
      <c r="D119" s="16">
        <f>IFERROR(ROUND(D120, 2), 0)</f>
        <v>0</v>
      </c>
      <c r="E119" s="16">
        <f t="shared" si="9"/>
        <v>900</v>
      </c>
    </row>
    <row r="120" spans="1:5" ht="27.6" x14ac:dyDescent="0.25">
      <c r="A120" s="10"/>
      <c r="B120" s="15" t="s">
        <v>2</v>
      </c>
      <c r="C120" s="16">
        <v>900</v>
      </c>
      <c r="D120" s="16"/>
      <c r="E120" s="16">
        <f t="shared" si="9"/>
        <v>900</v>
      </c>
    </row>
    <row r="121" spans="1:5" ht="13.8" x14ac:dyDescent="0.25">
      <c r="A121" s="10"/>
      <c r="B121" s="15" t="s">
        <v>20</v>
      </c>
      <c r="C121" s="16">
        <f>IFERROR(ROUND(C122, 2), 0)</f>
        <v>21800</v>
      </c>
      <c r="D121" s="16">
        <f>IFERROR(ROUND(D122, 2), 0)</f>
        <v>7220</v>
      </c>
      <c r="E121" s="16">
        <f t="shared" si="9"/>
        <v>29020</v>
      </c>
    </row>
    <row r="122" spans="1:5" ht="27.6" x14ac:dyDescent="0.25">
      <c r="A122" s="10"/>
      <c r="B122" s="15" t="s">
        <v>2</v>
      </c>
      <c r="C122" s="16">
        <f>16200+5600</f>
        <v>21800</v>
      </c>
      <c r="D122" s="16">
        <v>7220</v>
      </c>
      <c r="E122" s="16">
        <f t="shared" si="9"/>
        <v>29020</v>
      </c>
    </row>
    <row r="123" spans="1:5" x14ac:dyDescent="0.3">
      <c r="A123" s="17" t="s">
        <v>215</v>
      </c>
      <c r="B123" s="11" t="s">
        <v>25</v>
      </c>
      <c r="C123" s="12">
        <f>IFERROR(ROUND(C124+C127+C132+C136, 2), 0)</f>
        <v>106900</v>
      </c>
      <c r="D123" s="12">
        <f>IFERROR(ROUND(D124+D127+D132+D136, 2), 0)</f>
        <v>0</v>
      </c>
      <c r="E123" s="12">
        <f>IFERROR(ROUND(E124+E127+E132+E136, 2), 0)</f>
        <v>106900</v>
      </c>
    </row>
    <row r="124" spans="1:5" ht="27.6" x14ac:dyDescent="0.25">
      <c r="A124" s="10"/>
      <c r="B124" s="13" t="s">
        <v>10</v>
      </c>
      <c r="C124" s="14">
        <f>IFERROR(ROUND(C125, 2), 0)</f>
        <v>600</v>
      </c>
      <c r="D124" s="14">
        <f>IFERROR(ROUND(D125, 2), 0)</f>
        <v>0</v>
      </c>
      <c r="E124" s="14">
        <f>IFERROR(ROUND(E125, 2), 0)</f>
        <v>600</v>
      </c>
    </row>
    <row r="125" spans="1:5" ht="27.6" x14ac:dyDescent="0.25">
      <c r="A125" s="10"/>
      <c r="B125" s="15" t="s">
        <v>11</v>
      </c>
      <c r="C125" s="16">
        <f>IFERROR(ROUND(C126, 2), 0)</f>
        <v>600</v>
      </c>
      <c r="D125" s="16">
        <f>IFERROR(ROUND(D126, 2), 0)</f>
        <v>0</v>
      </c>
      <c r="E125" s="16">
        <f t="shared" ref="E125:E146" si="10">C125+D125</f>
        <v>600</v>
      </c>
    </row>
    <row r="126" spans="1:5" ht="15" customHeight="1" x14ac:dyDescent="0.25">
      <c r="A126" s="10"/>
      <c r="B126" s="15" t="s">
        <v>6</v>
      </c>
      <c r="C126" s="16">
        <v>600</v>
      </c>
      <c r="D126" s="16"/>
      <c r="E126" s="16">
        <f t="shared" si="10"/>
        <v>600</v>
      </c>
    </row>
    <row r="127" spans="1:5" ht="27.6" x14ac:dyDescent="0.25">
      <c r="A127" s="10"/>
      <c r="B127" s="13" t="s">
        <v>245</v>
      </c>
      <c r="C127" s="14">
        <f>IFERROR(ROUND(C128+C130, 2), 0)</f>
        <v>1600</v>
      </c>
      <c r="D127" s="14">
        <f>IFERROR(ROUND(D128+D130, 2), 0)</f>
        <v>0</v>
      </c>
      <c r="E127" s="14">
        <f>IFERROR(ROUND(E128+E130, 2), 0)</f>
        <v>1600</v>
      </c>
    </row>
    <row r="128" spans="1:5" ht="13.8" x14ac:dyDescent="0.25">
      <c r="A128" s="10"/>
      <c r="B128" s="15" t="s">
        <v>23</v>
      </c>
      <c r="C128" s="16">
        <f>IFERROR(ROUND(C129, 2), 0)</f>
        <v>400</v>
      </c>
      <c r="D128" s="16">
        <f>IFERROR(ROUND(D129, 2), 0)</f>
        <v>0</v>
      </c>
      <c r="E128" s="16">
        <f t="shared" si="10"/>
        <v>400</v>
      </c>
    </row>
    <row r="129" spans="1:5" ht="27.6" x14ac:dyDescent="0.25">
      <c r="A129" s="10"/>
      <c r="B129" s="15" t="s">
        <v>2</v>
      </c>
      <c r="C129" s="16">
        <v>400</v>
      </c>
      <c r="D129" s="16"/>
      <c r="E129" s="16">
        <f t="shared" si="10"/>
        <v>400</v>
      </c>
    </row>
    <row r="130" spans="1:5" ht="13.8" x14ac:dyDescent="0.25">
      <c r="A130" s="10"/>
      <c r="B130" s="15" t="s">
        <v>12</v>
      </c>
      <c r="C130" s="16">
        <f>IFERROR(ROUND(C131, 2), 0)</f>
        <v>1200</v>
      </c>
      <c r="D130" s="16">
        <f>IFERROR(ROUND(D131, 2), 0)</f>
        <v>0</v>
      </c>
      <c r="E130" s="16">
        <f t="shared" si="10"/>
        <v>1200</v>
      </c>
    </row>
    <row r="131" spans="1:5" ht="27.6" x14ac:dyDescent="0.25">
      <c r="A131" s="10"/>
      <c r="B131" s="15" t="s">
        <v>2</v>
      </c>
      <c r="C131" s="16">
        <v>1200</v>
      </c>
      <c r="D131" s="16"/>
      <c r="E131" s="16">
        <f t="shared" si="10"/>
        <v>1200</v>
      </c>
    </row>
    <row r="132" spans="1:5" ht="13.8" x14ac:dyDescent="0.25">
      <c r="A132" s="10"/>
      <c r="B132" s="13" t="s">
        <v>13</v>
      </c>
      <c r="C132" s="14">
        <f>IFERROR(ROUND(C133, 2), 0)</f>
        <v>36200</v>
      </c>
      <c r="D132" s="14">
        <f>IFERROR(ROUND(D133, 2), 0)</f>
        <v>0</v>
      </c>
      <c r="E132" s="14">
        <f>IFERROR(ROUND(E133, 2), 0)</f>
        <v>36200</v>
      </c>
    </row>
    <row r="133" spans="1:5" ht="13.8" x14ac:dyDescent="0.25">
      <c r="A133" s="10"/>
      <c r="B133" s="15" t="s">
        <v>14</v>
      </c>
      <c r="C133" s="16">
        <f>IFERROR(ROUND(SUM(C134:C135), 2), 0)</f>
        <v>36200</v>
      </c>
      <c r="D133" s="16">
        <f>IFERROR(ROUND(SUM(D134:D135), 2), 0)</f>
        <v>0</v>
      </c>
      <c r="E133" s="16">
        <f t="shared" si="10"/>
        <v>36200</v>
      </c>
    </row>
    <row r="134" spans="1:5" ht="27.6" x14ac:dyDescent="0.25">
      <c r="A134" s="10"/>
      <c r="B134" s="15" t="s">
        <v>2</v>
      </c>
      <c r="C134" s="16">
        <v>33900</v>
      </c>
      <c r="D134" s="16"/>
      <c r="E134" s="16">
        <f t="shared" si="10"/>
        <v>33900</v>
      </c>
    </row>
    <row r="135" spans="1:5" ht="15" customHeight="1" x14ac:dyDescent="0.25">
      <c r="A135" s="10"/>
      <c r="B135" s="15" t="s">
        <v>6</v>
      </c>
      <c r="C135" s="16">
        <v>2300</v>
      </c>
      <c r="D135" s="16"/>
      <c r="E135" s="16">
        <f t="shared" si="10"/>
        <v>2300</v>
      </c>
    </row>
    <row r="136" spans="1:5" ht="13.8" x14ac:dyDescent="0.25">
      <c r="A136" s="10"/>
      <c r="B136" s="13" t="s">
        <v>15</v>
      </c>
      <c r="C136" s="14">
        <f>IFERROR(ROUND(C137+C140+C143+C145, 2), 0)</f>
        <v>68500</v>
      </c>
      <c r="D136" s="14">
        <f>IFERROR(ROUND(D137+D140+D143+D145, 2), 0)</f>
        <v>0</v>
      </c>
      <c r="E136" s="14">
        <f>IFERROR(ROUND(E137+E140+E143+E145, 2), 0)</f>
        <v>68500</v>
      </c>
    </row>
    <row r="137" spans="1:5" ht="13.8" x14ac:dyDescent="0.25">
      <c r="A137" s="10"/>
      <c r="B137" s="15" t="s">
        <v>16</v>
      </c>
      <c r="C137" s="16">
        <f>IFERROR(ROUND(SUM(C138:C139), 2), 0)</f>
        <v>43500</v>
      </c>
      <c r="D137" s="16">
        <f>IFERROR(ROUND(SUM(D138:D139), 2), 0)</f>
        <v>0</v>
      </c>
      <c r="E137" s="16">
        <f t="shared" si="10"/>
        <v>43500</v>
      </c>
    </row>
    <row r="138" spans="1:5" ht="27.6" x14ac:dyDescent="0.25">
      <c r="A138" s="10"/>
      <c r="B138" s="15" t="s">
        <v>2</v>
      </c>
      <c r="C138" s="16">
        <v>2500</v>
      </c>
      <c r="D138" s="16"/>
      <c r="E138" s="16">
        <f t="shared" si="10"/>
        <v>2500</v>
      </c>
    </row>
    <row r="139" spans="1:5" ht="13.8" x14ac:dyDescent="0.25">
      <c r="A139" s="10"/>
      <c r="B139" s="15" t="s">
        <v>3</v>
      </c>
      <c r="C139" s="16">
        <v>41000</v>
      </c>
      <c r="D139" s="16"/>
      <c r="E139" s="16">
        <f t="shared" si="10"/>
        <v>41000</v>
      </c>
    </row>
    <row r="140" spans="1:5" ht="13.8" x14ac:dyDescent="0.25">
      <c r="A140" s="10"/>
      <c r="B140" s="15" t="s">
        <v>17</v>
      </c>
      <c r="C140" s="16">
        <f>IFERROR(ROUND(SUM(C141:C142), 2), 0)</f>
        <v>12600</v>
      </c>
      <c r="D140" s="16">
        <f>IFERROR(ROUND(SUM(D141:D142), 2), 0)</f>
        <v>0</v>
      </c>
      <c r="E140" s="16">
        <f t="shared" si="10"/>
        <v>12600</v>
      </c>
    </row>
    <row r="141" spans="1:5" ht="27.6" x14ac:dyDescent="0.25">
      <c r="A141" s="10"/>
      <c r="B141" s="15" t="s">
        <v>2</v>
      </c>
      <c r="C141" s="16">
        <v>9100</v>
      </c>
      <c r="D141" s="16"/>
      <c r="E141" s="16">
        <f t="shared" si="10"/>
        <v>9100</v>
      </c>
    </row>
    <row r="142" spans="1:5" ht="13.8" x14ac:dyDescent="0.25">
      <c r="A142" s="10"/>
      <c r="B142" s="15" t="s">
        <v>3</v>
      </c>
      <c r="C142" s="16">
        <v>3500</v>
      </c>
      <c r="D142" s="16"/>
      <c r="E142" s="16">
        <f t="shared" si="10"/>
        <v>3500</v>
      </c>
    </row>
    <row r="143" spans="1:5" ht="27.6" x14ac:dyDescent="0.25">
      <c r="A143" s="10"/>
      <c r="B143" s="15" t="s">
        <v>18</v>
      </c>
      <c r="C143" s="16">
        <f>IFERROR(ROUND(C144, 2), 0)</f>
        <v>2500</v>
      </c>
      <c r="D143" s="16">
        <f>IFERROR(ROUND(D144, 2), 0)</f>
        <v>0</v>
      </c>
      <c r="E143" s="16">
        <f t="shared" si="10"/>
        <v>2500</v>
      </c>
    </row>
    <row r="144" spans="1:5" ht="27.6" x14ac:dyDescent="0.25">
      <c r="A144" s="10"/>
      <c r="B144" s="15" t="s">
        <v>2</v>
      </c>
      <c r="C144" s="16">
        <v>2500</v>
      </c>
      <c r="D144" s="16"/>
      <c r="E144" s="16">
        <f t="shared" si="10"/>
        <v>2500</v>
      </c>
    </row>
    <row r="145" spans="1:5" ht="13.8" x14ac:dyDescent="0.25">
      <c r="A145" s="10"/>
      <c r="B145" s="15" t="s">
        <v>20</v>
      </c>
      <c r="C145" s="16">
        <f>IFERROR(ROUND(C146, 2), 0)</f>
        <v>9900</v>
      </c>
      <c r="D145" s="16">
        <f>IFERROR(ROUND(D146, 2), 0)</f>
        <v>0</v>
      </c>
      <c r="E145" s="16">
        <f t="shared" si="10"/>
        <v>9900</v>
      </c>
    </row>
    <row r="146" spans="1:5" ht="27.6" x14ac:dyDescent="0.25">
      <c r="A146" s="10"/>
      <c r="B146" s="15" t="s">
        <v>2</v>
      </c>
      <c r="C146" s="27">
        <f>5000+4900</f>
        <v>9900</v>
      </c>
      <c r="D146" s="27"/>
      <c r="E146" s="16">
        <f t="shared" si="10"/>
        <v>9900</v>
      </c>
    </row>
    <row r="147" spans="1:5" x14ac:dyDescent="0.3">
      <c r="A147" s="17" t="s">
        <v>216</v>
      </c>
      <c r="B147" s="11" t="s">
        <v>26</v>
      </c>
      <c r="C147" s="12">
        <f>IFERROR(ROUND(C148+C152+C157+C162, 2), 0)</f>
        <v>172900</v>
      </c>
      <c r="D147" s="12">
        <f>IFERROR(ROUND(D148+D152+D157+D162, 2), 0)</f>
        <v>0</v>
      </c>
      <c r="E147" s="12">
        <f>IFERROR(ROUND(E148+E152+E157+E162, 2), 0)</f>
        <v>172900</v>
      </c>
    </row>
    <row r="148" spans="1:5" ht="27.6" x14ac:dyDescent="0.25">
      <c r="A148" s="10"/>
      <c r="B148" s="13" t="s">
        <v>10</v>
      </c>
      <c r="C148" s="14">
        <f>IFERROR(ROUND(C149, 2), 0)</f>
        <v>2700</v>
      </c>
      <c r="D148" s="14">
        <f>IFERROR(ROUND(D149, 2), 0)</f>
        <v>0</v>
      </c>
      <c r="E148" s="14">
        <f>IFERROR(ROUND(E149, 2), 0)</f>
        <v>2700</v>
      </c>
    </row>
    <row r="149" spans="1:5" ht="27.6" x14ac:dyDescent="0.25">
      <c r="A149" s="10"/>
      <c r="B149" s="15" t="s">
        <v>11</v>
      </c>
      <c r="C149" s="16">
        <f>IFERROR(ROUND(SUM(C150:C151), 2), 0)</f>
        <v>2700</v>
      </c>
      <c r="D149" s="16">
        <f>IFERROR(ROUND(SUM(D150:D151), 2), 0)</f>
        <v>0</v>
      </c>
      <c r="E149" s="16">
        <f t="shared" ref="E149:E171" si="11">C149+D149</f>
        <v>2700</v>
      </c>
    </row>
    <row r="150" spans="1:5" ht="27.6" x14ac:dyDescent="0.25">
      <c r="A150" s="10"/>
      <c r="B150" s="15" t="s">
        <v>2</v>
      </c>
      <c r="C150" s="16">
        <v>1800</v>
      </c>
      <c r="D150" s="16"/>
      <c r="E150" s="16">
        <f t="shared" si="11"/>
        <v>1800</v>
      </c>
    </row>
    <row r="151" spans="1:5" ht="15" customHeight="1" x14ac:dyDescent="0.25">
      <c r="A151" s="10"/>
      <c r="B151" s="15" t="s">
        <v>6</v>
      </c>
      <c r="C151" s="16">
        <v>900</v>
      </c>
      <c r="D151" s="16"/>
      <c r="E151" s="16">
        <f t="shared" si="11"/>
        <v>900</v>
      </c>
    </row>
    <row r="152" spans="1:5" ht="27.6" x14ac:dyDescent="0.25">
      <c r="A152" s="10"/>
      <c r="B152" s="13" t="s">
        <v>245</v>
      </c>
      <c r="C152" s="14">
        <f>IFERROR(ROUND(C153+C155, 2), 0)</f>
        <v>19400</v>
      </c>
      <c r="D152" s="14">
        <f>IFERROR(ROUND(D153+D155, 2), 0)</f>
        <v>0</v>
      </c>
      <c r="E152" s="14">
        <f>IFERROR(ROUND(E153+E155, 2), 0)</f>
        <v>19400</v>
      </c>
    </row>
    <row r="153" spans="1:5" ht="13.8" x14ac:dyDescent="0.25">
      <c r="A153" s="10"/>
      <c r="B153" s="15" t="s">
        <v>23</v>
      </c>
      <c r="C153" s="16">
        <f>IFERROR(ROUND(C154, 2), 0)</f>
        <v>15500</v>
      </c>
      <c r="D153" s="16">
        <f>IFERROR(ROUND(D154, 2), 0)</f>
        <v>0</v>
      </c>
      <c r="E153" s="16">
        <f t="shared" si="11"/>
        <v>15500</v>
      </c>
    </row>
    <row r="154" spans="1:5" ht="27.6" x14ac:dyDescent="0.25">
      <c r="A154" s="10"/>
      <c r="B154" s="15" t="s">
        <v>2</v>
      </c>
      <c r="C154" s="16">
        <v>15500</v>
      </c>
      <c r="D154" s="16"/>
      <c r="E154" s="16">
        <f t="shared" si="11"/>
        <v>15500</v>
      </c>
    </row>
    <row r="155" spans="1:5" ht="13.8" x14ac:dyDescent="0.25">
      <c r="A155" s="10"/>
      <c r="B155" s="15" t="s">
        <v>12</v>
      </c>
      <c r="C155" s="16">
        <f>IFERROR(ROUND(C156, 2), 0)</f>
        <v>3900</v>
      </c>
      <c r="D155" s="16">
        <f>IFERROR(ROUND(D156, 2), 0)</f>
        <v>0</v>
      </c>
      <c r="E155" s="16">
        <f t="shared" si="11"/>
        <v>3900</v>
      </c>
    </row>
    <row r="156" spans="1:5" ht="27.6" x14ac:dyDescent="0.25">
      <c r="A156" s="10"/>
      <c r="B156" s="15" t="s">
        <v>2</v>
      </c>
      <c r="C156" s="16">
        <v>3900</v>
      </c>
      <c r="D156" s="16"/>
      <c r="E156" s="16">
        <f t="shared" si="11"/>
        <v>3900</v>
      </c>
    </row>
    <row r="157" spans="1:5" ht="13.8" x14ac:dyDescent="0.25">
      <c r="A157" s="10"/>
      <c r="B157" s="13" t="s">
        <v>13</v>
      </c>
      <c r="C157" s="14">
        <f>IFERROR(ROUND(C158, 2), 0)</f>
        <v>54200</v>
      </c>
      <c r="D157" s="14">
        <f>IFERROR(ROUND(D158, 2), 0)</f>
        <v>0</v>
      </c>
      <c r="E157" s="14">
        <f>IFERROR(ROUND(E158, 2), 0)</f>
        <v>54200</v>
      </c>
    </row>
    <row r="158" spans="1:5" ht="13.8" x14ac:dyDescent="0.25">
      <c r="A158" s="10"/>
      <c r="B158" s="15" t="s">
        <v>14</v>
      </c>
      <c r="C158" s="16">
        <f>IFERROR(ROUND(SUM(C159:C161), 2), 0)</f>
        <v>54200</v>
      </c>
      <c r="D158" s="16">
        <f>IFERROR(ROUND(SUM(D159:D161), 2), 0)</f>
        <v>0</v>
      </c>
      <c r="E158" s="16">
        <f t="shared" si="11"/>
        <v>54200</v>
      </c>
    </row>
    <row r="159" spans="1:5" ht="27.6" x14ac:dyDescent="0.25">
      <c r="A159" s="10"/>
      <c r="B159" s="15" t="s">
        <v>2</v>
      </c>
      <c r="C159" s="16">
        <v>25900</v>
      </c>
      <c r="D159" s="16"/>
      <c r="E159" s="16">
        <f t="shared" si="11"/>
        <v>25900</v>
      </c>
    </row>
    <row r="160" spans="1:5" ht="13.8" x14ac:dyDescent="0.25">
      <c r="A160" s="10"/>
      <c r="B160" s="15" t="s">
        <v>3</v>
      </c>
      <c r="C160" s="16">
        <v>24000</v>
      </c>
      <c r="D160" s="16"/>
      <c r="E160" s="16">
        <f t="shared" si="11"/>
        <v>24000</v>
      </c>
    </row>
    <row r="161" spans="1:5" ht="15" customHeight="1" x14ac:dyDescent="0.25">
      <c r="A161" s="10"/>
      <c r="B161" s="15" t="s">
        <v>6</v>
      </c>
      <c r="C161" s="16">
        <v>4300</v>
      </c>
      <c r="D161" s="16"/>
      <c r="E161" s="16">
        <f t="shared" si="11"/>
        <v>4300</v>
      </c>
    </row>
    <row r="162" spans="1:5" ht="13.8" x14ac:dyDescent="0.25">
      <c r="A162" s="10"/>
      <c r="B162" s="13" t="s">
        <v>15</v>
      </c>
      <c r="C162" s="14">
        <f>IFERROR(ROUND(C163+C165+C167+C169, 2), 0)</f>
        <v>96600</v>
      </c>
      <c r="D162" s="14">
        <f>IFERROR(ROUND(D163+D165+D167+D169, 2), 0)</f>
        <v>0</v>
      </c>
      <c r="E162" s="14">
        <f>IFERROR(ROUND(E163+E165+E167+E169, 2), 0)</f>
        <v>96600</v>
      </c>
    </row>
    <row r="163" spans="1:5" ht="13.8" x14ac:dyDescent="0.25">
      <c r="A163" s="10"/>
      <c r="B163" s="15" t="s">
        <v>16</v>
      </c>
      <c r="C163" s="16">
        <f>IFERROR(ROUND(C164, 2), 0)</f>
        <v>9400</v>
      </c>
      <c r="D163" s="16">
        <f>IFERROR(ROUND(D164, 2), 0)</f>
        <v>0</v>
      </c>
      <c r="E163" s="16">
        <f t="shared" si="11"/>
        <v>9400</v>
      </c>
    </row>
    <row r="164" spans="1:5" ht="27.6" x14ac:dyDescent="0.25">
      <c r="A164" s="10"/>
      <c r="B164" s="15" t="s">
        <v>2</v>
      </c>
      <c r="C164" s="16">
        <v>9400</v>
      </c>
      <c r="D164" s="16"/>
      <c r="E164" s="16">
        <f t="shared" si="11"/>
        <v>9400</v>
      </c>
    </row>
    <row r="165" spans="1:5" ht="13.8" x14ac:dyDescent="0.25">
      <c r="A165" s="10"/>
      <c r="B165" s="15" t="s">
        <v>17</v>
      </c>
      <c r="C165" s="16">
        <f>IFERROR(ROUND(C166, 2), 0)</f>
        <v>12800</v>
      </c>
      <c r="D165" s="16">
        <f>IFERROR(ROUND(D166, 2), 0)</f>
        <v>0</v>
      </c>
      <c r="E165" s="16">
        <f t="shared" si="11"/>
        <v>12800</v>
      </c>
    </row>
    <row r="166" spans="1:5" ht="27.6" x14ac:dyDescent="0.25">
      <c r="A166" s="10"/>
      <c r="B166" s="15" t="s">
        <v>2</v>
      </c>
      <c r="C166" s="16">
        <v>12800</v>
      </c>
      <c r="D166" s="16"/>
      <c r="E166" s="16">
        <f t="shared" si="11"/>
        <v>12800</v>
      </c>
    </row>
    <row r="167" spans="1:5" ht="27.6" x14ac:dyDescent="0.25">
      <c r="A167" s="10"/>
      <c r="B167" s="15" t="s">
        <v>18</v>
      </c>
      <c r="C167" s="16">
        <f>IFERROR(ROUND(C168, 2), 0)</f>
        <v>2800</v>
      </c>
      <c r="D167" s="16">
        <f>IFERROR(ROUND(D168, 2), 0)</f>
        <v>0</v>
      </c>
      <c r="E167" s="16">
        <f t="shared" si="11"/>
        <v>2800</v>
      </c>
    </row>
    <row r="168" spans="1:5" ht="27.6" x14ac:dyDescent="0.25">
      <c r="A168" s="10"/>
      <c r="B168" s="15" t="s">
        <v>2</v>
      </c>
      <c r="C168" s="16">
        <v>2800</v>
      </c>
      <c r="D168" s="16"/>
      <c r="E168" s="16">
        <f t="shared" si="11"/>
        <v>2800</v>
      </c>
    </row>
    <row r="169" spans="1:5" ht="13.8" x14ac:dyDescent="0.25">
      <c r="A169" s="10"/>
      <c r="B169" s="15" t="s">
        <v>20</v>
      </c>
      <c r="C169" s="16">
        <f>IFERROR(ROUND(SUM(C170:C171), 2), 0)</f>
        <v>71600</v>
      </c>
      <c r="D169" s="16">
        <f>IFERROR(ROUND(SUM(D170:D171), 2), 0)</f>
        <v>0</v>
      </c>
      <c r="E169" s="16">
        <f t="shared" si="11"/>
        <v>71600</v>
      </c>
    </row>
    <row r="170" spans="1:5" ht="27.6" x14ac:dyDescent="0.25">
      <c r="A170" s="10"/>
      <c r="B170" s="15" t="s">
        <v>2</v>
      </c>
      <c r="C170" s="16">
        <f>18200+8400</f>
        <v>26600</v>
      </c>
      <c r="D170" s="16"/>
      <c r="E170" s="16">
        <f t="shared" si="11"/>
        <v>26600</v>
      </c>
    </row>
    <row r="171" spans="1:5" ht="13.8" x14ac:dyDescent="0.25">
      <c r="A171" s="10"/>
      <c r="B171" s="15" t="s">
        <v>3</v>
      </c>
      <c r="C171" s="16">
        <v>45000</v>
      </c>
      <c r="D171" s="16"/>
      <c r="E171" s="16">
        <f t="shared" si="11"/>
        <v>45000</v>
      </c>
    </row>
    <row r="172" spans="1:5" x14ac:dyDescent="0.3">
      <c r="A172" s="17" t="s">
        <v>213</v>
      </c>
      <c r="B172" s="11" t="s">
        <v>27</v>
      </c>
      <c r="C172" s="12">
        <f>IFERROR(ROUND(C173+C176+C181+C185, 2), 0)</f>
        <v>99400</v>
      </c>
      <c r="D172" s="12">
        <f>IFERROR(ROUND(D173+D176+D181+D185, 2), 0)</f>
        <v>0</v>
      </c>
      <c r="E172" s="12">
        <f>IFERROR(ROUND(E173+E176+E181+E185, 2), 0)</f>
        <v>99400</v>
      </c>
    </row>
    <row r="173" spans="1:5" ht="27.6" x14ac:dyDescent="0.25">
      <c r="A173" s="10"/>
      <c r="B173" s="13" t="s">
        <v>10</v>
      </c>
      <c r="C173" s="14">
        <f>IFERROR(ROUND(C174, 2), 0)</f>
        <v>1500</v>
      </c>
      <c r="D173" s="14">
        <f>IFERROR(ROUND(D174, 2), 0)</f>
        <v>0</v>
      </c>
      <c r="E173" s="14">
        <f>IFERROR(ROUND(E174, 2), 0)</f>
        <v>1500</v>
      </c>
    </row>
    <row r="174" spans="1:5" ht="27.6" x14ac:dyDescent="0.25">
      <c r="A174" s="10"/>
      <c r="B174" s="15" t="s">
        <v>11</v>
      </c>
      <c r="C174" s="16">
        <f>IFERROR(ROUND(C175, 2), 0)</f>
        <v>1500</v>
      </c>
      <c r="D174" s="16">
        <f>IFERROR(ROUND(D175, 2), 0)</f>
        <v>0</v>
      </c>
      <c r="E174" s="16">
        <f t="shared" ref="E174:E180" si="12">C174+D174</f>
        <v>1500</v>
      </c>
    </row>
    <row r="175" spans="1:5" ht="15" customHeight="1" x14ac:dyDescent="0.25">
      <c r="A175" s="10"/>
      <c r="B175" s="15" t="s">
        <v>6</v>
      </c>
      <c r="C175" s="16">
        <v>1500</v>
      </c>
      <c r="D175" s="16"/>
      <c r="E175" s="16">
        <f t="shared" si="12"/>
        <v>1500</v>
      </c>
    </row>
    <row r="176" spans="1:5" ht="27.6" x14ac:dyDescent="0.25">
      <c r="A176" s="10"/>
      <c r="B176" s="13" t="s">
        <v>245</v>
      </c>
      <c r="C176" s="14">
        <f>IFERROR(ROUND(C177+C179, 2), 0)</f>
        <v>3200</v>
      </c>
      <c r="D176" s="14">
        <f>IFERROR(ROUND(D177+D179, 2), 0)</f>
        <v>0</v>
      </c>
      <c r="E176" s="14">
        <f>IFERROR(ROUND(E177+E179, 2), 0)</f>
        <v>3200</v>
      </c>
    </row>
    <row r="177" spans="1:5" ht="13.8" x14ac:dyDescent="0.25">
      <c r="A177" s="10"/>
      <c r="B177" s="15" t="s">
        <v>23</v>
      </c>
      <c r="C177" s="16">
        <f>IFERROR(ROUND(C178, 2), 0)</f>
        <v>1700</v>
      </c>
      <c r="D177" s="16">
        <f>IFERROR(ROUND(D178, 2), 0)</f>
        <v>0</v>
      </c>
      <c r="E177" s="16">
        <f t="shared" si="12"/>
        <v>1700</v>
      </c>
    </row>
    <row r="178" spans="1:5" ht="27.6" x14ac:dyDescent="0.25">
      <c r="A178" s="10"/>
      <c r="B178" s="15" t="s">
        <v>2</v>
      </c>
      <c r="C178" s="16">
        <v>1700</v>
      </c>
      <c r="D178" s="16"/>
      <c r="E178" s="16">
        <f t="shared" si="12"/>
        <v>1700</v>
      </c>
    </row>
    <row r="179" spans="1:5" ht="13.8" x14ac:dyDescent="0.25">
      <c r="A179" s="10"/>
      <c r="B179" s="15" t="s">
        <v>12</v>
      </c>
      <c r="C179" s="16">
        <f>IFERROR(ROUND(C180, 2), 0)</f>
        <v>1500</v>
      </c>
      <c r="D179" s="16">
        <f>IFERROR(ROUND(D180, 2), 0)</f>
        <v>0</v>
      </c>
      <c r="E179" s="16">
        <f t="shared" si="12"/>
        <v>1500</v>
      </c>
    </row>
    <row r="180" spans="1:5" ht="27.6" x14ac:dyDescent="0.25">
      <c r="A180" s="10"/>
      <c r="B180" s="15" t="s">
        <v>2</v>
      </c>
      <c r="C180" s="16">
        <v>1500</v>
      </c>
      <c r="D180" s="16"/>
      <c r="E180" s="16">
        <f t="shared" si="12"/>
        <v>1500</v>
      </c>
    </row>
    <row r="181" spans="1:5" ht="13.8" x14ac:dyDescent="0.25">
      <c r="A181" s="10"/>
      <c r="B181" s="13" t="s">
        <v>13</v>
      </c>
      <c r="C181" s="14">
        <f>IFERROR(ROUND(C182, 2), 0)</f>
        <v>65700</v>
      </c>
      <c r="D181" s="14">
        <f>IFERROR(ROUND(D182, 2), 0)</f>
        <v>0</v>
      </c>
      <c r="E181" s="14">
        <f>IFERROR(ROUND(E182, 2), 0)</f>
        <v>65700</v>
      </c>
    </row>
    <row r="182" spans="1:5" ht="13.8" x14ac:dyDescent="0.25">
      <c r="A182" s="10"/>
      <c r="B182" s="15" t="s">
        <v>14</v>
      </c>
      <c r="C182" s="16">
        <f>IFERROR(ROUND(SUM(C183:C184), 2), 0)</f>
        <v>65700</v>
      </c>
      <c r="D182" s="16">
        <f>IFERROR(ROUND(SUM(D183:D184), 2), 0)</f>
        <v>0</v>
      </c>
      <c r="E182" s="16">
        <f>IFERROR(ROUND(SUM(E183:E184), 2), 0)</f>
        <v>65700</v>
      </c>
    </row>
    <row r="183" spans="1:5" ht="27.6" x14ac:dyDescent="0.25">
      <c r="A183" s="10"/>
      <c r="B183" s="15" t="s">
        <v>2</v>
      </c>
      <c r="C183" s="16">
        <v>17900</v>
      </c>
      <c r="D183" s="16"/>
      <c r="E183" s="16">
        <v>17900</v>
      </c>
    </row>
    <row r="184" spans="1:5" ht="13.8" x14ac:dyDescent="0.25">
      <c r="A184" s="10"/>
      <c r="B184" s="15" t="s">
        <v>3</v>
      </c>
      <c r="C184" s="16">
        <v>47800</v>
      </c>
      <c r="D184" s="16"/>
      <c r="E184" s="16">
        <v>47800</v>
      </c>
    </row>
    <row r="185" spans="1:5" ht="13.8" x14ac:dyDescent="0.25">
      <c r="A185" s="10"/>
      <c r="B185" s="13" t="s">
        <v>15</v>
      </c>
      <c r="C185" s="14">
        <f>IFERROR(ROUND(C186+C188+C191+C193, 2), 0)</f>
        <v>29000</v>
      </c>
      <c r="D185" s="14">
        <f>IFERROR(ROUND(D186+D188+D191+D193, 2), 0)</f>
        <v>0</v>
      </c>
      <c r="E185" s="14">
        <f>IFERROR(ROUND(E186+E188+E191+E193, 2), 0)</f>
        <v>29000</v>
      </c>
    </row>
    <row r="186" spans="1:5" ht="13.8" x14ac:dyDescent="0.25">
      <c r="A186" s="10"/>
      <c r="B186" s="15" t="s">
        <v>16</v>
      </c>
      <c r="C186" s="16">
        <f>IFERROR(ROUND(C187, 2), 0)</f>
        <v>4300</v>
      </c>
      <c r="D186" s="16">
        <f>IFERROR(ROUND(D187, 2), 0)</f>
        <v>0</v>
      </c>
      <c r="E186" s="16">
        <f t="shared" ref="E186:E194" si="13">C186+D186</f>
        <v>4300</v>
      </c>
    </row>
    <row r="187" spans="1:5" ht="27.6" x14ac:dyDescent="0.25">
      <c r="A187" s="10"/>
      <c r="B187" s="15" t="s">
        <v>2</v>
      </c>
      <c r="C187" s="16">
        <v>4300</v>
      </c>
      <c r="D187" s="16"/>
      <c r="E187" s="16">
        <f t="shared" si="13"/>
        <v>4300</v>
      </c>
    </row>
    <row r="188" spans="1:5" ht="13.8" x14ac:dyDescent="0.25">
      <c r="A188" s="10"/>
      <c r="B188" s="15" t="s">
        <v>17</v>
      </c>
      <c r="C188" s="16">
        <f>IFERROR(ROUND(SUM(C189:C190), 2), 0)</f>
        <v>16600</v>
      </c>
      <c r="D188" s="16">
        <f>IFERROR(ROUND(SUM(D189:D190), 2), 0)</f>
        <v>0</v>
      </c>
      <c r="E188" s="16">
        <f t="shared" si="13"/>
        <v>16600</v>
      </c>
    </row>
    <row r="189" spans="1:5" ht="27.6" x14ac:dyDescent="0.25">
      <c r="A189" s="10"/>
      <c r="B189" s="15" t="s">
        <v>2</v>
      </c>
      <c r="C189" s="16">
        <v>7600</v>
      </c>
      <c r="D189" s="16"/>
      <c r="E189" s="16">
        <f t="shared" si="13"/>
        <v>7600</v>
      </c>
    </row>
    <row r="190" spans="1:5" ht="13.8" x14ac:dyDescent="0.25">
      <c r="A190" s="10"/>
      <c r="B190" s="15" t="s">
        <v>3</v>
      </c>
      <c r="C190" s="16">
        <v>9000</v>
      </c>
      <c r="D190" s="16"/>
      <c r="E190" s="16">
        <f t="shared" si="13"/>
        <v>9000</v>
      </c>
    </row>
    <row r="191" spans="1:5" ht="27.6" x14ac:dyDescent="0.25">
      <c r="A191" s="10"/>
      <c r="B191" s="15" t="s">
        <v>18</v>
      </c>
      <c r="C191" s="16">
        <f>IFERROR(ROUND(C192, 2), 0)</f>
        <v>1000</v>
      </c>
      <c r="D191" s="16">
        <f>IFERROR(ROUND(D192, 2), 0)</f>
        <v>0</v>
      </c>
      <c r="E191" s="16">
        <f t="shared" si="13"/>
        <v>1000</v>
      </c>
    </row>
    <row r="192" spans="1:5" ht="27.6" x14ac:dyDescent="0.25">
      <c r="A192" s="10"/>
      <c r="B192" s="15" t="s">
        <v>2</v>
      </c>
      <c r="C192" s="16">
        <v>1000</v>
      </c>
      <c r="D192" s="16"/>
      <c r="E192" s="16">
        <f t="shared" si="13"/>
        <v>1000</v>
      </c>
    </row>
    <row r="193" spans="1:5" ht="13.8" x14ac:dyDescent="0.25">
      <c r="A193" s="10"/>
      <c r="B193" s="15" t="s">
        <v>20</v>
      </c>
      <c r="C193" s="16">
        <f>IFERROR(ROUND(C194, 2), 0)</f>
        <v>7100</v>
      </c>
      <c r="D193" s="16">
        <f>IFERROR(ROUND(D194, 2), 0)</f>
        <v>0</v>
      </c>
      <c r="E193" s="16">
        <f t="shared" si="13"/>
        <v>7100</v>
      </c>
    </row>
    <row r="194" spans="1:5" ht="27.6" x14ac:dyDescent="0.25">
      <c r="A194" s="10"/>
      <c r="B194" s="15" t="s">
        <v>2</v>
      </c>
      <c r="C194" s="16">
        <f>4800+2300</f>
        <v>7100</v>
      </c>
      <c r="D194" s="16"/>
      <c r="E194" s="16">
        <f t="shared" si="13"/>
        <v>7100</v>
      </c>
    </row>
    <row r="195" spans="1:5" x14ac:dyDescent="0.3">
      <c r="A195" s="17" t="s">
        <v>217</v>
      </c>
      <c r="B195" s="11" t="s">
        <v>246</v>
      </c>
      <c r="C195" s="12">
        <f t="shared" ref="C195:E196" si="14">IFERROR(ROUND(C196, 2), 0)</f>
        <v>91900</v>
      </c>
      <c r="D195" s="12">
        <f t="shared" si="14"/>
        <v>0</v>
      </c>
      <c r="E195" s="12">
        <f t="shared" si="14"/>
        <v>91900</v>
      </c>
    </row>
    <row r="196" spans="1:5" ht="13.8" x14ac:dyDescent="0.25">
      <c r="A196" s="10"/>
      <c r="B196" s="13" t="s">
        <v>13</v>
      </c>
      <c r="C196" s="14">
        <f t="shared" si="14"/>
        <v>91900</v>
      </c>
      <c r="D196" s="14">
        <f t="shared" si="14"/>
        <v>0</v>
      </c>
      <c r="E196" s="14">
        <f t="shared" si="14"/>
        <v>91900</v>
      </c>
    </row>
    <row r="197" spans="1:5" ht="13.8" x14ac:dyDescent="0.25">
      <c r="A197" s="10"/>
      <c r="B197" s="15" t="s">
        <v>28</v>
      </c>
      <c r="C197" s="16">
        <f>IFERROR(ROUND(C198, 2), 0)</f>
        <v>91900</v>
      </c>
      <c r="D197" s="16">
        <f>IFERROR(ROUND(D198, 2), 0)</f>
        <v>0</v>
      </c>
      <c r="E197" s="16">
        <f t="shared" ref="E197:E198" si="15">C197+D197</f>
        <v>91900</v>
      </c>
    </row>
    <row r="198" spans="1:5" ht="27.6" x14ac:dyDescent="0.25">
      <c r="A198" s="10"/>
      <c r="B198" s="15" t="s">
        <v>2</v>
      </c>
      <c r="C198" s="16">
        <v>91900</v>
      </c>
      <c r="D198" s="16"/>
      <c r="E198" s="16">
        <f t="shared" si="15"/>
        <v>91900</v>
      </c>
    </row>
    <row r="199" spans="1:5" x14ac:dyDescent="0.3">
      <c r="A199" s="17" t="s">
        <v>219</v>
      </c>
      <c r="B199" s="11" t="s">
        <v>29</v>
      </c>
      <c r="C199" s="12">
        <f>IFERROR(ROUND(C200+C219+C291+C321+C384+C414, 2), 0)</f>
        <v>21413900</v>
      </c>
      <c r="D199" s="12">
        <f>IFERROR(ROUND(D200+D219+D291+D321+D384+D414, 2), 0)</f>
        <v>266850</v>
      </c>
      <c r="E199" s="12">
        <f>IFERROR(ROUND(E200+E219+E291+E321+E384+E414, 2), 0)</f>
        <v>21680750</v>
      </c>
    </row>
    <row r="200" spans="1:5" ht="27.6" x14ac:dyDescent="0.25">
      <c r="A200" s="10"/>
      <c r="B200" s="13" t="s">
        <v>30</v>
      </c>
      <c r="C200" s="14">
        <f>IFERROR(ROUND(C201+C203+C205+C208+C210+C213+C215+C217, 2), 0)</f>
        <v>1918000</v>
      </c>
      <c r="D200" s="14">
        <f>IFERROR(ROUND(D201+D203+D205+D208+D210+D213+D215+D217, 2), 0)</f>
        <v>0</v>
      </c>
      <c r="E200" s="14">
        <f>IFERROR(ROUND(E201+E203+E205+E208+E210+E213+E215+E217, 2), 0)</f>
        <v>1918000</v>
      </c>
    </row>
    <row r="201" spans="1:5" ht="13.8" x14ac:dyDescent="0.25">
      <c r="A201" s="10"/>
      <c r="B201" s="15" t="s">
        <v>31</v>
      </c>
      <c r="C201" s="16">
        <f>IFERROR(ROUND(SUM(C202:C202), 2), 0)</f>
        <v>101700</v>
      </c>
      <c r="D201" s="16">
        <f>IFERROR(ROUND(SUM(D202:D202), 2), 0)</f>
        <v>0</v>
      </c>
      <c r="E201" s="16">
        <f t="shared" ref="E201:E264" si="16">C201+D201</f>
        <v>101700</v>
      </c>
    </row>
    <row r="202" spans="1:5" ht="13.8" x14ac:dyDescent="0.25">
      <c r="A202" s="10"/>
      <c r="B202" s="15" t="s">
        <v>8</v>
      </c>
      <c r="C202" s="16">
        <v>101700</v>
      </c>
      <c r="D202" s="16"/>
      <c r="E202" s="16">
        <f t="shared" si="16"/>
        <v>101700</v>
      </c>
    </row>
    <row r="203" spans="1:5" ht="27.6" x14ac:dyDescent="0.25">
      <c r="A203" s="10"/>
      <c r="B203" s="15" t="s">
        <v>32</v>
      </c>
      <c r="C203" s="16">
        <f>IFERROR(ROUND(C204, 2), 0)</f>
        <v>233200</v>
      </c>
      <c r="D203" s="16">
        <f>IFERROR(ROUND(D204, 2), 0)</f>
        <v>0</v>
      </c>
      <c r="E203" s="16">
        <f t="shared" si="16"/>
        <v>233200</v>
      </c>
    </row>
    <row r="204" spans="1:5" ht="27.6" x14ac:dyDescent="0.25">
      <c r="A204" s="10"/>
      <c r="B204" s="15" t="s">
        <v>2</v>
      </c>
      <c r="C204" s="16">
        <v>233200</v>
      </c>
      <c r="D204" s="16"/>
      <c r="E204" s="16">
        <f t="shared" si="16"/>
        <v>233200</v>
      </c>
    </row>
    <row r="205" spans="1:5" ht="27.6" x14ac:dyDescent="0.25">
      <c r="A205" s="10"/>
      <c r="B205" s="15" t="s">
        <v>36</v>
      </c>
      <c r="C205" s="16">
        <f>IFERROR(ROUND(SUM(C206:C207), 2), 0)</f>
        <v>204400</v>
      </c>
      <c r="D205" s="16">
        <f>IFERROR(ROUND(SUM(D206:D207), 2), 0)</f>
        <v>0</v>
      </c>
      <c r="E205" s="16">
        <f t="shared" si="16"/>
        <v>204400</v>
      </c>
    </row>
    <row r="206" spans="1:5" ht="13.8" x14ac:dyDescent="0.25">
      <c r="A206" s="10"/>
      <c r="B206" s="15" t="s">
        <v>37</v>
      </c>
      <c r="C206" s="16">
        <v>30700</v>
      </c>
      <c r="D206" s="16"/>
      <c r="E206" s="16">
        <f t="shared" si="16"/>
        <v>30700</v>
      </c>
    </row>
    <row r="207" spans="1:5" ht="13.8" x14ac:dyDescent="0.25">
      <c r="A207" s="10"/>
      <c r="B207" s="15" t="s">
        <v>38</v>
      </c>
      <c r="C207" s="16">
        <v>173700</v>
      </c>
      <c r="D207" s="16"/>
      <c r="E207" s="16">
        <f t="shared" si="16"/>
        <v>173700</v>
      </c>
    </row>
    <row r="208" spans="1:5" ht="27.6" x14ac:dyDescent="0.25">
      <c r="A208" s="10"/>
      <c r="B208" s="15" t="s">
        <v>39</v>
      </c>
      <c r="C208" s="16">
        <f>IFERROR(ROUND(C209, 2), 0)</f>
        <v>1047600</v>
      </c>
      <c r="D208" s="16">
        <f>IFERROR(ROUND(D209, 2), 0)</f>
        <v>0</v>
      </c>
      <c r="E208" s="16">
        <f t="shared" si="16"/>
        <v>1047600</v>
      </c>
    </row>
    <row r="209" spans="1:5" ht="13.8" x14ac:dyDescent="0.25">
      <c r="A209" s="10"/>
      <c r="B209" s="15" t="s">
        <v>38</v>
      </c>
      <c r="C209" s="16">
        <v>1047600</v>
      </c>
      <c r="D209" s="16"/>
      <c r="E209" s="16">
        <f t="shared" si="16"/>
        <v>1047600</v>
      </c>
    </row>
    <row r="210" spans="1:5" ht="27.6" x14ac:dyDescent="0.25">
      <c r="A210" s="10"/>
      <c r="B210" s="15" t="s">
        <v>40</v>
      </c>
      <c r="C210" s="16">
        <f>IFERROR(ROUND(SUM(C211:C212), 2), 0)</f>
        <v>259100</v>
      </c>
      <c r="D210" s="16">
        <f>IFERROR(ROUND(SUM(D211:D212), 2), 0)</f>
        <v>0</v>
      </c>
      <c r="E210" s="16">
        <f t="shared" si="16"/>
        <v>259100</v>
      </c>
    </row>
    <row r="211" spans="1:5" ht="27.6" x14ac:dyDescent="0.25">
      <c r="A211" s="10"/>
      <c r="B211" s="15" t="s">
        <v>2</v>
      </c>
      <c r="C211" s="16">
        <v>59100</v>
      </c>
      <c r="D211" s="16"/>
      <c r="E211" s="16">
        <f t="shared" si="16"/>
        <v>59100</v>
      </c>
    </row>
    <row r="212" spans="1:5" ht="13.8" x14ac:dyDescent="0.25">
      <c r="A212" s="10"/>
      <c r="B212" s="15" t="s">
        <v>41</v>
      </c>
      <c r="C212" s="16">
        <v>200000</v>
      </c>
      <c r="D212" s="16"/>
      <c r="E212" s="16">
        <f t="shared" si="16"/>
        <v>200000</v>
      </c>
    </row>
    <row r="213" spans="1:5" ht="13.8" x14ac:dyDescent="0.25">
      <c r="A213" s="10"/>
      <c r="B213" s="15" t="s">
        <v>42</v>
      </c>
      <c r="C213" s="16">
        <f>IFERROR(ROUND(C214, 2), 0)</f>
        <v>26000</v>
      </c>
      <c r="D213" s="16">
        <f>IFERROR(ROUND(D214, 2), 0)</f>
        <v>0</v>
      </c>
      <c r="E213" s="16">
        <f t="shared" si="16"/>
        <v>26000</v>
      </c>
    </row>
    <row r="214" spans="1:5" ht="27.6" x14ac:dyDescent="0.25">
      <c r="A214" s="10"/>
      <c r="B214" s="15" t="s">
        <v>2</v>
      </c>
      <c r="C214" s="16">
        <v>26000</v>
      </c>
      <c r="D214" s="16"/>
      <c r="E214" s="16">
        <f t="shared" si="16"/>
        <v>26000</v>
      </c>
    </row>
    <row r="215" spans="1:5" ht="13.8" x14ac:dyDescent="0.25">
      <c r="A215" s="10"/>
      <c r="B215" s="15" t="s">
        <v>43</v>
      </c>
      <c r="C215" s="16">
        <f>IFERROR(ROUND(C216, 2), 0)</f>
        <v>20000</v>
      </c>
      <c r="D215" s="16">
        <f>IFERROR(ROUND(D216, 2), 0)</f>
        <v>0</v>
      </c>
      <c r="E215" s="16">
        <f t="shared" si="16"/>
        <v>20000</v>
      </c>
    </row>
    <row r="216" spans="1:5" ht="27.6" x14ac:dyDescent="0.25">
      <c r="A216" s="10"/>
      <c r="B216" s="15" t="s">
        <v>2</v>
      </c>
      <c r="C216" s="16">
        <v>20000</v>
      </c>
      <c r="D216" s="16"/>
      <c r="E216" s="16">
        <f t="shared" si="16"/>
        <v>20000</v>
      </c>
    </row>
    <row r="217" spans="1:5" ht="27.6" x14ac:dyDescent="0.25">
      <c r="A217" s="10"/>
      <c r="B217" s="15" t="s">
        <v>44</v>
      </c>
      <c r="C217" s="16">
        <f>IFERROR(ROUND(C218, 2), 0)</f>
        <v>26000</v>
      </c>
      <c r="D217" s="16">
        <f>IFERROR(ROUND(D218, 2), 0)</f>
        <v>0</v>
      </c>
      <c r="E217" s="16">
        <f t="shared" si="16"/>
        <v>26000</v>
      </c>
    </row>
    <row r="218" spans="1:5" ht="27.6" x14ac:dyDescent="0.25">
      <c r="A218" s="10"/>
      <c r="B218" s="15" t="s">
        <v>2</v>
      </c>
      <c r="C218" s="16">
        <v>26000</v>
      </c>
      <c r="D218" s="16"/>
      <c r="E218" s="16">
        <f t="shared" si="16"/>
        <v>26000</v>
      </c>
    </row>
    <row r="219" spans="1:5" ht="27.6" x14ac:dyDescent="0.25">
      <c r="A219" s="10"/>
      <c r="B219" s="13" t="s">
        <v>10</v>
      </c>
      <c r="C219" s="14">
        <f>IFERROR(ROUND(C220+C222+C224+C226+C228+C231+C234+C236+C238+C240+C242+C244+C247+C249+C251+C253+C255+C257+C259+C261+C263+C266+C269+C272+C275+C277+C279+C281+C283+C288, 2), 0)</f>
        <v>7342600</v>
      </c>
      <c r="D219" s="14">
        <f>IFERROR(ROUND(D220+D222+D224+D226+D228+D231+D234+D236+D238+D240+D242+D244+D247+D249+D251+D253+D255+D257+D259+D261+D263+D266+D269+D272+D275+D277+D279+D281+D283+D288, 2), 0)</f>
        <v>0</v>
      </c>
      <c r="E219" s="14">
        <f>IFERROR(ROUND(E220+E222+E224+E226+E228+E231+E234+E236+E238+E240+E242+E244+E247+E249+E251+E253+E255+E257+E259+E261+E263+E266+E269+E272+E275+E277+E279+E281+E283+E288, 2), 0)</f>
        <v>7342600</v>
      </c>
    </row>
    <row r="220" spans="1:5" ht="13.8" x14ac:dyDescent="0.25">
      <c r="A220" s="10"/>
      <c r="B220" s="15" t="s">
        <v>45</v>
      </c>
      <c r="C220" s="16">
        <f>IFERROR(ROUND(C221, 2), 0)</f>
        <v>990000</v>
      </c>
      <c r="D220" s="16">
        <f>IFERROR(ROUND(D221, 2), 0)</f>
        <v>0</v>
      </c>
      <c r="E220" s="16">
        <f t="shared" si="16"/>
        <v>990000</v>
      </c>
    </row>
    <row r="221" spans="1:5" ht="27.6" x14ac:dyDescent="0.25">
      <c r="A221" s="10"/>
      <c r="B221" s="15" t="s">
        <v>2</v>
      </c>
      <c r="C221" s="16">
        <v>990000</v>
      </c>
      <c r="D221" s="16"/>
      <c r="E221" s="16">
        <f t="shared" si="16"/>
        <v>990000</v>
      </c>
    </row>
    <row r="222" spans="1:5" ht="27.6" x14ac:dyDescent="0.25">
      <c r="A222" s="10"/>
      <c r="B222" s="15" t="s">
        <v>46</v>
      </c>
      <c r="C222" s="16">
        <f>IFERROR(ROUND(C223, 2), 0)</f>
        <v>800000</v>
      </c>
      <c r="D222" s="16">
        <f>IFERROR(ROUND(D223, 2), 0)</f>
        <v>0</v>
      </c>
      <c r="E222" s="16">
        <f t="shared" si="16"/>
        <v>800000</v>
      </c>
    </row>
    <row r="223" spans="1:5" ht="27.6" x14ac:dyDescent="0.25">
      <c r="A223" s="10"/>
      <c r="B223" s="15" t="s">
        <v>2</v>
      </c>
      <c r="C223" s="16">
        <v>800000</v>
      </c>
      <c r="D223" s="16"/>
      <c r="E223" s="16">
        <f t="shared" si="16"/>
        <v>800000</v>
      </c>
    </row>
    <row r="224" spans="1:5" ht="13.8" x14ac:dyDescent="0.25">
      <c r="A224" s="10"/>
      <c r="B224" s="15" t="s">
        <v>47</v>
      </c>
      <c r="C224" s="16">
        <f>IFERROR(ROUND(C225, 2), 0)</f>
        <v>171600</v>
      </c>
      <c r="D224" s="16">
        <f>IFERROR(ROUND(D225, 2), 0)</f>
        <v>0</v>
      </c>
      <c r="E224" s="16">
        <f t="shared" si="16"/>
        <v>171600</v>
      </c>
    </row>
    <row r="225" spans="1:5" ht="27.6" x14ac:dyDescent="0.25">
      <c r="A225" s="10"/>
      <c r="B225" s="15" t="s">
        <v>48</v>
      </c>
      <c r="C225" s="16">
        <v>171600</v>
      </c>
      <c r="D225" s="16"/>
      <c r="E225" s="16">
        <f t="shared" si="16"/>
        <v>171600</v>
      </c>
    </row>
    <row r="226" spans="1:5" ht="13.8" x14ac:dyDescent="0.25">
      <c r="A226" s="10"/>
      <c r="B226" s="15" t="s">
        <v>49</v>
      </c>
      <c r="C226" s="16">
        <f>IFERROR(ROUND(C227, 2), 0)</f>
        <v>74000</v>
      </c>
      <c r="D226" s="16">
        <f>IFERROR(ROUND(D227, 2), 0)</f>
        <v>0</v>
      </c>
      <c r="E226" s="16">
        <f t="shared" si="16"/>
        <v>74000</v>
      </c>
    </row>
    <row r="227" spans="1:5" ht="27.6" x14ac:dyDescent="0.25">
      <c r="A227" s="10"/>
      <c r="B227" s="15" t="s">
        <v>48</v>
      </c>
      <c r="C227" s="16">
        <v>74000</v>
      </c>
      <c r="D227" s="16"/>
      <c r="E227" s="16">
        <f t="shared" si="16"/>
        <v>74000</v>
      </c>
    </row>
    <row r="228" spans="1:5" ht="13.8" x14ac:dyDescent="0.25">
      <c r="A228" s="10"/>
      <c r="B228" s="15" t="s">
        <v>50</v>
      </c>
      <c r="C228" s="16">
        <f>IFERROR(ROUND(SUM(C229:C230), 2), 0)</f>
        <v>67100</v>
      </c>
      <c r="D228" s="16">
        <f>IFERROR(ROUND(SUM(D229:D230), 2), 0)</f>
        <v>0</v>
      </c>
      <c r="E228" s="16">
        <f t="shared" si="16"/>
        <v>67100</v>
      </c>
    </row>
    <row r="229" spans="1:5" ht="27.6" x14ac:dyDescent="0.25">
      <c r="A229" s="10"/>
      <c r="B229" s="15" t="s">
        <v>2</v>
      </c>
      <c r="C229" s="16">
        <v>30000</v>
      </c>
      <c r="D229" s="16"/>
      <c r="E229" s="16">
        <f t="shared" si="16"/>
        <v>30000</v>
      </c>
    </row>
    <row r="230" spans="1:5" ht="13.8" x14ac:dyDescent="0.25">
      <c r="A230" s="10"/>
      <c r="B230" s="15" t="s">
        <v>8</v>
      </c>
      <c r="C230" s="16">
        <v>37100</v>
      </c>
      <c r="D230" s="16"/>
      <c r="E230" s="16">
        <f t="shared" si="16"/>
        <v>37100</v>
      </c>
    </row>
    <row r="231" spans="1:5" ht="13.8" x14ac:dyDescent="0.25">
      <c r="A231" s="10"/>
      <c r="B231" s="15" t="s">
        <v>51</v>
      </c>
      <c r="C231" s="16">
        <f>IFERROR(ROUND(SUM(C232:C233), 2), 0)</f>
        <v>105500</v>
      </c>
      <c r="D231" s="16">
        <f>IFERROR(ROUND(SUM(D232:D233), 2), 0)</f>
        <v>0</v>
      </c>
      <c r="E231" s="16">
        <f t="shared" si="16"/>
        <v>105500</v>
      </c>
    </row>
    <row r="232" spans="1:5" ht="27.6" x14ac:dyDescent="0.25">
      <c r="A232" s="10"/>
      <c r="B232" s="15" t="s">
        <v>2</v>
      </c>
      <c r="C232" s="16">
        <v>44400</v>
      </c>
      <c r="D232" s="16"/>
      <c r="E232" s="16">
        <f t="shared" si="16"/>
        <v>44400</v>
      </c>
    </row>
    <row r="233" spans="1:5" ht="13.8" x14ac:dyDescent="0.25">
      <c r="A233" s="10"/>
      <c r="B233" s="15" t="s">
        <v>8</v>
      </c>
      <c r="C233" s="16">
        <v>61100</v>
      </c>
      <c r="D233" s="16"/>
      <c r="E233" s="16">
        <f t="shared" si="16"/>
        <v>61100</v>
      </c>
    </row>
    <row r="234" spans="1:5" ht="13.8" x14ac:dyDescent="0.25">
      <c r="A234" s="10"/>
      <c r="B234" s="15" t="s">
        <v>52</v>
      </c>
      <c r="C234" s="16">
        <f>IFERROR(ROUND(C235, 2), 0)</f>
        <v>53600</v>
      </c>
      <c r="D234" s="16">
        <f>IFERROR(ROUND(D235, 2), 0)</f>
        <v>0</v>
      </c>
      <c r="E234" s="16">
        <f t="shared" si="16"/>
        <v>53600</v>
      </c>
    </row>
    <row r="235" spans="1:5" ht="13.8" x14ac:dyDescent="0.25">
      <c r="A235" s="10"/>
      <c r="B235" s="15" t="s">
        <v>8</v>
      </c>
      <c r="C235" s="16">
        <v>53600</v>
      </c>
      <c r="D235" s="16"/>
      <c r="E235" s="16">
        <f t="shared" si="16"/>
        <v>53600</v>
      </c>
    </row>
    <row r="236" spans="1:5" ht="13.8" x14ac:dyDescent="0.25">
      <c r="A236" s="10"/>
      <c r="B236" s="15" t="s">
        <v>53</v>
      </c>
      <c r="C236" s="16">
        <f>IFERROR(ROUND(C237, 2), 0)</f>
        <v>24400</v>
      </c>
      <c r="D236" s="16">
        <f>IFERROR(ROUND(D237, 2), 0)</f>
        <v>0</v>
      </c>
      <c r="E236" s="16">
        <f t="shared" si="16"/>
        <v>24400</v>
      </c>
    </row>
    <row r="237" spans="1:5" ht="13.8" x14ac:dyDescent="0.25">
      <c r="A237" s="10"/>
      <c r="B237" s="15" t="s">
        <v>8</v>
      </c>
      <c r="C237" s="16">
        <v>24400</v>
      </c>
      <c r="D237" s="16"/>
      <c r="E237" s="16">
        <f t="shared" si="16"/>
        <v>24400</v>
      </c>
    </row>
    <row r="238" spans="1:5" ht="13.8" x14ac:dyDescent="0.25">
      <c r="A238" s="10"/>
      <c r="B238" s="15" t="s">
        <v>54</v>
      </c>
      <c r="C238" s="16">
        <f>IFERROR(ROUND(C239, 2), 0)</f>
        <v>28900</v>
      </c>
      <c r="D238" s="16">
        <f>IFERROR(ROUND(D239, 2), 0)</f>
        <v>0</v>
      </c>
      <c r="E238" s="16">
        <f t="shared" si="16"/>
        <v>28900</v>
      </c>
    </row>
    <row r="239" spans="1:5" ht="13.8" x14ac:dyDescent="0.25">
      <c r="A239" s="10"/>
      <c r="B239" s="15" t="s">
        <v>8</v>
      </c>
      <c r="C239" s="16">
        <v>28900</v>
      </c>
      <c r="D239" s="16"/>
      <c r="E239" s="16">
        <f t="shared" si="16"/>
        <v>28900</v>
      </c>
    </row>
    <row r="240" spans="1:5" ht="13.8" x14ac:dyDescent="0.25">
      <c r="A240" s="10"/>
      <c r="B240" s="15" t="s">
        <v>55</v>
      </c>
      <c r="C240" s="16">
        <f>IFERROR(ROUND(C241, 2), 0)</f>
        <v>750000</v>
      </c>
      <c r="D240" s="16">
        <f>IFERROR(ROUND(D241, 2), 0)</f>
        <v>0</v>
      </c>
      <c r="E240" s="16">
        <f t="shared" si="16"/>
        <v>750000</v>
      </c>
    </row>
    <row r="241" spans="1:5" ht="27.6" x14ac:dyDescent="0.25">
      <c r="A241" s="10"/>
      <c r="B241" s="15" t="s">
        <v>2</v>
      </c>
      <c r="C241" s="16">
        <v>750000</v>
      </c>
      <c r="D241" s="16"/>
      <c r="E241" s="16">
        <f t="shared" si="16"/>
        <v>750000</v>
      </c>
    </row>
    <row r="242" spans="1:5" ht="13.8" x14ac:dyDescent="0.25">
      <c r="A242" s="10"/>
      <c r="B242" s="15" t="s">
        <v>56</v>
      </c>
      <c r="C242" s="16">
        <f>IFERROR(ROUND(C243, 2), 0)</f>
        <v>582400</v>
      </c>
      <c r="D242" s="16">
        <f>IFERROR(ROUND(D243, 2), 0)</f>
        <v>0</v>
      </c>
      <c r="E242" s="16">
        <f t="shared" si="16"/>
        <v>582400</v>
      </c>
    </row>
    <row r="243" spans="1:5" ht="27.6" x14ac:dyDescent="0.25">
      <c r="A243" s="10"/>
      <c r="B243" s="15" t="s">
        <v>48</v>
      </c>
      <c r="C243" s="16">
        <v>582400</v>
      </c>
      <c r="D243" s="16"/>
      <c r="E243" s="16">
        <f t="shared" si="16"/>
        <v>582400</v>
      </c>
    </row>
    <row r="244" spans="1:5" ht="27.6" x14ac:dyDescent="0.25">
      <c r="A244" s="10"/>
      <c r="B244" s="15" t="s">
        <v>57</v>
      </c>
      <c r="C244" s="16">
        <f>IFERROR(ROUND(SUM(C245:C246), 2), 0)</f>
        <v>52000</v>
      </c>
      <c r="D244" s="16">
        <f>IFERROR(ROUND(SUM(D245:D246), 2), 0)</f>
        <v>0</v>
      </c>
      <c r="E244" s="16">
        <f t="shared" si="16"/>
        <v>52000</v>
      </c>
    </row>
    <row r="245" spans="1:5" ht="27.6" x14ac:dyDescent="0.25">
      <c r="A245" s="10"/>
      <c r="B245" s="15" t="s">
        <v>2</v>
      </c>
      <c r="C245" s="16">
        <v>37800</v>
      </c>
      <c r="D245" s="16"/>
      <c r="E245" s="16">
        <f t="shared" si="16"/>
        <v>37800</v>
      </c>
    </row>
    <row r="246" spans="1:5" ht="13.8" x14ac:dyDescent="0.25">
      <c r="A246" s="10"/>
      <c r="B246" s="15" t="s">
        <v>8</v>
      </c>
      <c r="C246" s="16">
        <v>14200</v>
      </c>
      <c r="D246" s="16"/>
      <c r="E246" s="16">
        <f t="shared" si="16"/>
        <v>14200</v>
      </c>
    </row>
    <row r="247" spans="1:5" ht="27.6" x14ac:dyDescent="0.25">
      <c r="A247" s="10"/>
      <c r="B247" s="15" t="s">
        <v>58</v>
      </c>
      <c r="C247" s="16">
        <f>IFERROR(ROUND(C248, 2), 0)</f>
        <v>14000</v>
      </c>
      <c r="D247" s="16">
        <f>IFERROR(ROUND(D248, 2), 0)</f>
        <v>0</v>
      </c>
      <c r="E247" s="16">
        <f t="shared" si="16"/>
        <v>14000</v>
      </c>
    </row>
    <row r="248" spans="1:5" ht="13.8" x14ac:dyDescent="0.25">
      <c r="A248" s="10"/>
      <c r="B248" s="15" t="s">
        <v>8</v>
      </c>
      <c r="C248" s="16">
        <v>14000</v>
      </c>
      <c r="D248" s="16"/>
      <c r="E248" s="16">
        <f t="shared" si="16"/>
        <v>14000</v>
      </c>
    </row>
    <row r="249" spans="1:5" ht="27.6" x14ac:dyDescent="0.25">
      <c r="A249" s="10"/>
      <c r="B249" s="15" t="s">
        <v>59</v>
      </c>
      <c r="C249" s="16">
        <f>IFERROR(ROUND(C250, 2), 0)</f>
        <v>130000</v>
      </c>
      <c r="D249" s="16">
        <f>IFERROR(ROUND(D250, 2), 0)</f>
        <v>0</v>
      </c>
      <c r="E249" s="16">
        <f t="shared" si="16"/>
        <v>130000</v>
      </c>
    </row>
    <row r="250" spans="1:5" ht="27.6" x14ac:dyDescent="0.25">
      <c r="A250" s="10"/>
      <c r="B250" s="15" t="s">
        <v>2</v>
      </c>
      <c r="C250" s="16">
        <v>130000</v>
      </c>
      <c r="D250" s="16"/>
      <c r="E250" s="16">
        <f t="shared" si="16"/>
        <v>130000</v>
      </c>
    </row>
    <row r="251" spans="1:5" ht="13.8" x14ac:dyDescent="0.25">
      <c r="A251" s="10"/>
      <c r="B251" s="15" t="s">
        <v>60</v>
      </c>
      <c r="C251" s="16">
        <f>IFERROR(ROUND(C252, 2), 0)</f>
        <v>24200</v>
      </c>
      <c r="D251" s="16">
        <f>IFERROR(ROUND(D252, 2), 0)</f>
        <v>0</v>
      </c>
      <c r="E251" s="16">
        <f t="shared" si="16"/>
        <v>24200</v>
      </c>
    </row>
    <row r="252" spans="1:5" ht="27.6" x14ac:dyDescent="0.25">
      <c r="A252" s="10"/>
      <c r="B252" s="15" t="s">
        <v>48</v>
      </c>
      <c r="C252" s="16">
        <v>24200</v>
      </c>
      <c r="D252" s="16"/>
      <c r="E252" s="16">
        <f t="shared" si="16"/>
        <v>24200</v>
      </c>
    </row>
    <row r="253" spans="1:5" ht="27.6" x14ac:dyDescent="0.25">
      <c r="A253" s="10"/>
      <c r="B253" s="15" t="s">
        <v>11</v>
      </c>
      <c r="C253" s="16">
        <f>IFERROR(ROUND(C254, 2), 0)</f>
        <v>2800</v>
      </c>
      <c r="D253" s="16">
        <f>IFERROR(ROUND(D254, 2), 0)</f>
        <v>0</v>
      </c>
      <c r="E253" s="16">
        <f t="shared" si="16"/>
        <v>2800</v>
      </c>
    </row>
    <row r="254" spans="1:5" ht="27.6" x14ac:dyDescent="0.25">
      <c r="A254" s="10"/>
      <c r="B254" s="15" t="s">
        <v>48</v>
      </c>
      <c r="C254" s="16">
        <v>2800</v>
      </c>
      <c r="D254" s="16"/>
      <c r="E254" s="16">
        <f t="shared" si="16"/>
        <v>2800</v>
      </c>
    </row>
    <row r="255" spans="1:5" ht="27.6" x14ac:dyDescent="0.25">
      <c r="A255" s="10"/>
      <c r="B255" s="15" t="s">
        <v>61</v>
      </c>
      <c r="C255" s="16">
        <f>IFERROR(ROUND(SUM(C256:C256), 2), 0)</f>
        <v>1835600</v>
      </c>
      <c r="D255" s="16">
        <f>IFERROR(ROUND(SUM(D256:D256), 2), 0)</f>
        <v>0</v>
      </c>
      <c r="E255" s="16">
        <f t="shared" si="16"/>
        <v>1835600</v>
      </c>
    </row>
    <row r="256" spans="1:5" ht="13.8" x14ac:dyDescent="0.25">
      <c r="A256" s="10"/>
      <c r="B256" s="15" t="s">
        <v>38</v>
      </c>
      <c r="C256" s="16">
        <v>1835600</v>
      </c>
      <c r="D256" s="16"/>
      <c r="E256" s="16">
        <f t="shared" si="16"/>
        <v>1835600</v>
      </c>
    </row>
    <row r="257" spans="1:5" ht="27.6" x14ac:dyDescent="0.25">
      <c r="A257" s="10"/>
      <c r="B257" s="15" t="s">
        <v>62</v>
      </c>
      <c r="C257" s="16">
        <f>IFERROR(ROUND(C258, 2), 0)</f>
        <v>15000</v>
      </c>
      <c r="D257" s="16">
        <f>IFERROR(ROUND(D258, 2), 0)</f>
        <v>0</v>
      </c>
      <c r="E257" s="16">
        <f t="shared" si="16"/>
        <v>15000</v>
      </c>
    </row>
    <row r="258" spans="1:5" ht="27.6" x14ac:dyDescent="0.25">
      <c r="A258" s="10"/>
      <c r="B258" s="15" t="s">
        <v>2</v>
      </c>
      <c r="C258" s="16">
        <v>15000</v>
      </c>
      <c r="D258" s="16"/>
      <c r="E258" s="16">
        <f t="shared" si="16"/>
        <v>15000</v>
      </c>
    </row>
    <row r="259" spans="1:5" ht="13.8" x14ac:dyDescent="0.25">
      <c r="A259" s="10"/>
      <c r="B259" s="15" t="s">
        <v>63</v>
      </c>
      <c r="C259" s="16">
        <f>IFERROR(ROUND(C260, 2), 0)</f>
        <v>500</v>
      </c>
      <c r="D259" s="16">
        <f>IFERROR(ROUND(D260, 2), 0)</f>
        <v>0</v>
      </c>
      <c r="E259" s="16">
        <f t="shared" si="16"/>
        <v>500</v>
      </c>
    </row>
    <row r="260" spans="1:5" ht="27.6" x14ac:dyDescent="0.25">
      <c r="A260" s="10"/>
      <c r="B260" s="15" t="s">
        <v>2</v>
      </c>
      <c r="C260" s="16">
        <v>500</v>
      </c>
      <c r="D260" s="16"/>
      <c r="E260" s="16">
        <f t="shared" si="16"/>
        <v>500</v>
      </c>
    </row>
    <row r="261" spans="1:5" ht="15" customHeight="1" x14ac:dyDescent="0.25">
      <c r="A261" s="10"/>
      <c r="B261" s="15" t="s">
        <v>64</v>
      </c>
      <c r="C261" s="16">
        <f>IFERROR(ROUND(C262, 2), 0)</f>
        <v>200</v>
      </c>
      <c r="D261" s="16">
        <f>IFERROR(ROUND(D262, 2), 0)</f>
        <v>0</v>
      </c>
      <c r="E261" s="16">
        <f t="shared" si="16"/>
        <v>200</v>
      </c>
    </row>
    <row r="262" spans="1:5" ht="13.8" x14ac:dyDescent="0.25">
      <c r="A262" s="10"/>
      <c r="B262" s="15" t="s">
        <v>65</v>
      </c>
      <c r="C262" s="16">
        <v>200</v>
      </c>
      <c r="D262" s="16"/>
      <c r="E262" s="16">
        <f t="shared" si="16"/>
        <v>200</v>
      </c>
    </row>
    <row r="263" spans="1:5" ht="27.6" x14ac:dyDescent="0.25">
      <c r="A263" s="10"/>
      <c r="B263" s="15" t="s">
        <v>66</v>
      </c>
      <c r="C263" s="16">
        <f>IFERROR(ROUND(SUM(C264:C265), 2), 0)</f>
        <v>218400</v>
      </c>
      <c r="D263" s="16">
        <f>IFERROR(ROUND(SUM(D264:D265), 2), 0)</f>
        <v>0</v>
      </c>
      <c r="E263" s="16">
        <f t="shared" si="16"/>
        <v>218400</v>
      </c>
    </row>
    <row r="264" spans="1:5" ht="13.8" x14ac:dyDescent="0.25">
      <c r="A264" s="10"/>
      <c r="B264" s="15" t="s">
        <v>37</v>
      </c>
      <c r="C264" s="16">
        <v>34300</v>
      </c>
      <c r="D264" s="16"/>
      <c r="E264" s="16">
        <f t="shared" si="16"/>
        <v>34300</v>
      </c>
    </row>
    <row r="265" spans="1:5" ht="13.8" x14ac:dyDescent="0.25">
      <c r="A265" s="10"/>
      <c r="B265" s="15" t="s">
        <v>38</v>
      </c>
      <c r="C265" s="16">
        <v>184100</v>
      </c>
      <c r="D265" s="16"/>
      <c r="E265" s="16">
        <f t="shared" ref="E265:E328" si="17">C265+D265</f>
        <v>184100</v>
      </c>
    </row>
    <row r="266" spans="1:5" ht="27.6" x14ac:dyDescent="0.25">
      <c r="A266" s="10"/>
      <c r="B266" s="15" t="s">
        <v>67</v>
      </c>
      <c r="C266" s="16">
        <f>IFERROR(ROUND(SUM(C267:C268), 2), 0)</f>
        <v>3700</v>
      </c>
      <c r="D266" s="16">
        <f>IFERROR(ROUND(SUM(D267:D268), 2), 0)</f>
        <v>0</v>
      </c>
      <c r="E266" s="16">
        <f t="shared" si="17"/>
        <v>3700</v>
      </c>
    </row>
    <row r="267" spans="1:5" ht="13.8" x14ac:dyDescent="0.25">
      <c r="A267" s="10"/>
      <c r="B267" s="15" t="s">
        <v>37</v>
      </c>
      <c r="C267" s="16">
        <v>600</v>
      </c>
      <c r="D267" s="16"/>
      <c r="E267" s="16">
        <f t="shared" si="17"/>
        <v>600</v>
      </c>
    </row>
    <row r="268" spans="1:5" ht="13.8" x14ac:dyDescent="0.25">
      <c r="A268" s="10"/>
      <c r="B268" s="15" t="s">
        <v>38</v>
      </c>
      <c r="C268" s="16">
        <v>3100</v>
      </c>
      <c r="D268" s="16"/>
      <c r="E268" s="16">
        <f t="shared" si="17"/>
        <v>3100</v>
      </c>
    </row>
    <row r="269" spans="1:5" ht="27.6" x14ac:dyDescent="0.25">
      <c r="A269" s="10"/>
      <c r="B269" s="15" t="s">
        <v>68</v>
      </c>
      <c r="C269" s="16">
        <f>IFERROR(ROUND(SUM(C270:C271), 2), 0)</f>
        <v>60400</v>
      </c>
      <c r="D269" s="16">
        <f>IFERROR(ROUND(SUM(D270:D271), 2), 0)</f>
        <v>0</v>
      </c>
      <c r="E269" s="16">
        <f t="shared" si="17"/>
        <v>60400</v>
      </c>
    </row>
    <row r="270" spans="1:5" ht="13.8" x14ac:dyDescent="0.25">
      <c r="A270" s="10"/>
      <c r="B270" s="15" t="s">
        <v>37</v>
      </c>
      <c r="C270" s="16">
        <v>9100</v>
      </c>
      <c r="D270" s="16"/>
      <c r="E270" s="16">
        <f t="shared" si="17"/>
        <v>9100</v>
      </c>
    </row>
    <row r="271" spans="1:5" ht="13.8" x14ac:dyDescent="0.25">
      <c r="A271" s="10"/>
      <c r="B271" s="15" t="s">
        <v>38</v>
      </c>
      <c r="C271" s="16">
        <v>51300</v>
      </c>
      <c r="D271" s="16"/>
      <c r="E271" s="16">
        <f t="shared" si="17"/>
        <v>51300</v>
      </c>
    </row>
    <row r="272" spans="1:5" ht="27.6" x14ac:dyDescent="0.25">
      <c r="A272" s="10"/>
      <c r="B272" s="15" t="s">
        <v>69</v>
      </c>
      <c r="C272" s="16">
        <f>IFERROR(ROUND(SUM(C273:C274), 2), 0)</f>
        <v>576600</v>
      </c>
      <c r="D272" s="16">
        <f>IFERROR(ROUND(SUM(D273:D274), 2), 0)</f>
        <v>0</v>
      </c>
      <c r="E272" s="16">
        <f t="shared" si="17"/>
        <v>576600</v>
      </c>
    </row>
    <row r="273" spans="1:5" ht="13.8" x14ac:dyDescent="0.25">
      <c r="A273" s="10"/>
      <c r="B273" s="15" t="s">
        <v>37</v>
      </c>
      <c r="C273" s="16">
        <v>80200</v>
      </c>
      <c r="D273" s="16"/>
      <c r="E273" s="16">
        <f t="shared" si="17"/>
        <v>80200</v>
      </c>
    </row>
    <row r="274" spans="1:5" ht="13.8" x14ac:dyDescent="0.25">
      <c r="A274" s="10"/>
      <c r="B274" s="15" t="s">
        <v>38</v>
      </c>
      <c r="C274" s="16">
        <v>496400</v>
      </c>
      <c r="D274" s="16"/>
      <c r="E274" s="16">
        <f t="shared" si="17"/>
        <v>496400</v>
      </c>
    </row>
    <row r="275" spans="1:5" ht="27.6" x14ac:dyDescent="0.25">
      <c r="A275" s="10"/>
      <c r="B275" s="15" t="s">
        <v>70</v>
      </c>
      <c r="C275" s="16">
        <f>IFERROR(ROUND(C276, 2), 0)</f>
        <v>90000</v>
      </c>
      <c r="D275" s="16">
        <f>IFERROR(ROUND(D276, 2), 0)</f>
        <v>0</v>
      </c>
      <c r="E275" s="16">
        <f t="shared" si="17"/>
        <v>90000</v>
      </c>
    </row>
    <row r="276" spans="1:5" ht="27.6" x14ac:dyDescent="0.25">
      <c r="A276" s="10"/>
      <c r="B276" s="15" t="s">
        <v>2</v>
      </c>
      <c r="C276" s="16">
        <v>90000</v>
      </c>
      <c r="D276" s="16"/>
      <c r="E276" s="16">
        <f t="shared" si="17"/>
        <v>90000</v>
      </c>
    </row>
    <row r="277" spans="1:5" ht="27.6" x14ac:dyDescent="0.25">
      <c r="A277" s="10"/>
      <c r="B277" s="15" t="s">
        <v>71</v>
      </c>
      <c r="C277" s="16">
        <f>IFERROR(ROUND(C278, 2), 0)</f>
        <v>4000</v>
      </c>
      <c r="D277" s="16">
        <f>IFERROR(ROUND(D278, 2), 0)</f>
        <v>0</v>
      </c>
      <c r="E277" s="16">
        <f t="shared" si="17"/>
        <v>4000</v>
      </c>
    </row>
    <row r="278" spans="1:5" ht="27.6" x14ac:dyDescent="0.25">
      <c r="A278" s="10"/>
      <c r="B278" s="15" t="s">
        <v>2</v>
      </c>
      <c r="C278" s="16">
        <v>4000</v>
      </c>
      <c r="D278" s="16"/>
      <c r="E278" s="16">
        <f t="shared" si="17"/>
        <v>4000</v>
      </c>
    </row>
    <row r="279" spans="1:5" ht="13.8" x14ac:dyDescent="0.25">
      <c r="A279" s="10"/>
      <c r="B279" s="15" t="s">
        <v>72</v>
      </c>
      <c r="C279" s="16">
        <f>IFERROR(ROUND(C280, 2), 0)</f>
        <v>31000</v>
      </c>
      <c r="D279" s="16">
        <f>IFERROR(ROUND(D280, 2), 0)</f>
        <v>0</v>
      </c>
      <c r="E279" s="16">
        <f t="shared" si="17"/>
        <v>31000</v>
      </c>
    </row>
    <row r="280" spans="1:5" ht="27.6" x14ac:dyDescent="0.25">
      <c r="A280" s="10"/>
      <c r="B280" s="15" t="s">
        <v>2</v>
      </c>
      <c r="C280" s="16">
        <v>31000</v>
      </c>
      <c r="D280" s="16"/>
      <c r="E280" s="16">
        <f t="shared" si="17"/>
        <v>31000</v>
      </c>
    </row>
    <row r="281" spans="1:5" ht="27.6" x14ac:dyDescent="0.25">
      <c r="A281" s="10"/>
      <c r="B281" s="15" t="s">
        <v>73</v>
      </c>
      <c r="C281" s="16">
        <f>IFERROR(ROUND(C282, 2), 0)</f>
        <v>3200</v>
      </c>
      <c r="D281" s="16">
        <f>IFERROR(ROUND(D282, 2), 0)</f>
        <v>0</v>
      </c>
      <c r="E281" s="16">
        <f t="shared" si="17"/>
        <v>3200</v>
      </c>
    </row>
    <row r="282" spans="1:5" ht="27.6" x14ac:dyDescent="0.25">
      <c r="A282" s="10"/>
      <c r="B282" s="15" t="s">
        <v>48</v>
      </c>
      <c r="C282" s="16">
        <v>3200</v>
      </c>
      <c r="D282" s="16"/>
      <c r="E282" s="16">
        <f t="shared" si="17"/>
        <v>3200</v>
      </c>
    </row>
    <row r="283" spans="1:5" ht="13.8" x14ac:dyDescent="0.25">
      <c r="A283" s="10"/>
      <c r="B283" s="15" t="s">
        <v>74</v>
      </c>
      <c r="C283" s="16">
        <f>IFERROR(ROUND(SUM(C284:C287), 2), 0)</f>
        <v>210000</v>
      </c>
      <c r="D283" s="16">
        <f>IFERROR(ROUND(SUM(D284:D287), 2), 0)</f>
        <v>0</v>
      </c>
      <c r="E283" s="16">
        <f t="shared" si="17"/>
        <v>210000</v>
      </c>
    </row>
    <row r="284" spans="1:5" ht="27.6" x14ac:dyDescent="0.25">
      <c r="A284" s="10"/>
      <c r="B284" s="15" t="s">
        <v>2</v>
      </c>
      <c r="C284" s="16">
        <v>30000</v>
      </c>
      <c r="D284" s="16"/>
      <c r="E284" s="16">
        <f t="shared" si="17"/>
        <v>30000</v>
      </c>
    </row>
    <row r="285" spans="1:5" ht="27.6" x14ac:dyDescent="0.25">
      <c r="A285" s="10"/>
      <c r="B285" s="15" t="s">
        <v>48</v>
      </c>
      <c r="C285" s="16">
        <v>16700</v>
      </c>
      <c r="D285" s="16"/>
      <c r="E285" s="16">
        <f t="shared" si="17"/>
        <v>16700</v>
      </c>
    </row>
    <row r="286" spans="1:5" ht="13.8" x14ac:dyDescent="0.25">
      <c r="A286" s="10"/>
      <c r="B286" s="15" t="s">
        <v>75</v>
      </c>
      <c r="C286" s="16">
        <v>121400</v>
      </c>
      <c r="D286" s="16"/>
      <c r="E286" s="16">
        <f t="shared" si="17"/>
        <v>121400</v>
      </c>
    </row>
    <row r="287" spans="1:5" ht="41.4" x14ac:dyDescent="0.25">
      <c r="A287" s="10"/>
      <c r="B287" s="15" t="s">
        <v>76</v>
      </c>
      <c r="C287" s="16">
        <v>41900</v>
      </c>
      <c r="D287" s="16"/>
      <c r="E287" s="16">
        <f t="shared" si="17"/>
        <v>41900</v>
      </c>
    </row>
    <row r="288" spans="1:5" ht="13.8" x14ac:dyDescent="0.25">
      <c r="A288" s="10"/>
      <c r="B288" s="15" t="s">
        <v>77</v>
      </c>
      <c r="C288" s="16">
        <f>IFERROR(ROUND(SUM(C289:C290), 2), 0)</f>
        <v>423500</v>
      </c>
      <c r="D288" s="16">
        <f>IFERROR(ROUND(SUM(D289:D290), 2), 0)</f>
        <v>0</v>
      </c>
      <c r="E288" s="16">
        <f t="shared" si="17"/>
        <v>423500</v>
      </c>
    </row>
    <row r="289" spans="1:5" ht="27.6" x14ac:dyDescent="0.25">
      <c r="A289" s="10"/>
      <c r="B289" s="15" t="s">
        <v>2</v>
      </c>
      <c r="C289" s="16">
        <v>39600</v>
      </c>
      <c r="D289" s="16"/>
      <c r="E289" s="16">
        <f t="shared" si="17"/>
        <v>39600</v>
      </c>
    </row>
    <row r="290" spans="1:5" ht="13.8" x14ac:dyDescent="0.25">
      <c r="A290" s="10"/>
      <c r="B290" s="15" t="s">
        <v>41</v>
      </c>
      <c r="C290" s="16">
        <v>383900</v>
      </c>
      <c r="D290" s="16"/>
      <c r="E290" s="16">
        <f t="shared" si="17"/>
        <v>383900</v>
      </c>
    </row>
    <row r="291" spans="1:5" ht="27.6" x14ac:dyDescent="0.25">
      <c r="A291" s="10"/>
      <c r="B291" s="13" t="s">
        <v>245</v>
      </c>
      <c r="C291" s="14">
        <f>IFERROR(ROUND(C292+C294+C296+C298+C300+C302+C304+C306+C308+C310+C312+C314+C316+C318, 2), 0)</f>
        <v>717400</v>
      </c>
      <c r="D291" s="14">
        <f>IFERROR(ROUND(D292+D294+D296+D298+D300+D302+D304+D306+D308+D310+D312+D314+D316+D318, 2), 0)</f>
        <v>0</v>
      </c>
      <c r="E291" s="14">
        <f>IFERROR(ROUND(E292+E294+E296+E298+E300+E302+E304+E306+E308+E310+E312+E314+E316+E318, 2), 0)</f>
        <v>717400</v>
      </c>
    </row>
    <row r="292" spans="1:5" ht="13.8" x14ac:dyDescent="0.25">
      <c r="A292" s="10"/>
      <c r="B292" s="15" t="s">
        <v>78</v>
      </c>
      <c r="C292" s="16">
        <f>IFERROR(ROUND(C293, 2), 0)</f>
        <v>24000</v>
      </c>
      <c r="D292" s="16">
        <f>IFERROR(ROUND(D293, 2), 0)</f>
        <v>0</v>
      </c>
      <c r="E292" s="16">
        <f t="shared" si="17"/>
        <v>24000</v>
      </c>
    </row>
    <row r="293" spans="1:5" ht="27.6" x14ac:dyDescent="0.25">
      <c r="A293" s="10"/>
      <c r="B293" s="15" t="s">
        <v>2</v>
      </c>
      <c r="C293" s="16">
        <v>24000</v>
      </c>
      <c r="D293" s="16"/>
      <c r="E293" s="16">
        <f t="shared" si="17"/>
        <v>24000</v>
      </c>
    </row>
    <row r="294" spans="1:5" ht="13.8" x14ac:dyDescent="0.25">
      <c r="A294" s="10"/>
      <c r="B294" s="15" t="s">
        <v>12</v>
      </c>
      <c r="C294" s="16">
        <f>IFERROR(ROUND(C295, 2), 0)</f>
        <v>105000</v>
      </c>
      <c r="D294" s="16">
        <f>IFERROR(ROUND(D295, 2), 0)</f>
        <v>0</v>
      </c>
      <c r="E294" s="16">
        <f t="shared" si="17"/>
        <v>105000</v>
      </c>
    </row>
    <row r="295" spans="1:5" ht="27.6" x14ac:dyDescent="0.25">
      <c r="A295" s="10"/>
      <c r="B295" s="15" t="s">
        <v>2</v>
      </c>
      <c r="C295" s="16">
        <v>105000</v>
      </c>
      <c r="D295" s="16"/>
      <c r="E295" s="16">
        <f t="shared" si="17"/>
        <v>105000</v>
      </c>
    </row>
    <row r="296" spans="1:5" ht="13.8" x14ac:dyDescent="0.25">
      <c r="A296" s="10"/>
      <c r="B296" s="15" t="s">
        <v>79</v>
      </c>
      <c r="C296" s="16">
        <f>IFERROR(ROUND(C297, 2), 0)</f>
        <v>21400</v>
      </c>
      <c r="D296" s="16">
        <f>IFERROR(ROUND(D297, 2), 0)</f>
        <v>0</v>
      </c>
      <c r="E296" s="16">
        <f t="shared" si="17"/>
        <v>21400</v>
      </c>
    </row>
    <row r="297" spans="1:5" ht="27.6" x14ac:dyDescent="0.25">
      <c r="A297" s="10"/>
      <c r="B297" s="15" t="s">
        <v>2</v>
      </c>
      <c r="C297" s="16">
        <v>21400</v>
      </c>
      <c r="D297" s="16"/>
      <c r="E297" s="16">
        <f t="shared" si="17"/>
        <v>21400</v>
      </c>
    </row>
    <row r="298" spans="1:5" ht="13.8" x14ac:dyDescent="0.25">
      <c r="A298" s="10"/>
      <c r="B298" s="15" t="s">
        <v>80</v>
      </c>
      <c r="C298" s="16">
        <f>IFERROR(ROUND(C299, 2), 0)</f>
        <v>148400</v>
      </c>
      <c r="D298" s="16">
        <f>IFERROR(ROUND(D299, 2), 0)</f>
        <v>0</v>
      </c>
      <c r="E298" s="16">
        <f t="shared" si="17"/>
        <v>148400</v>
      </c>
    </row>
    <row r="299" spans="1:5" ht="27.6" x14ac:dyDescent="0.25">
      <c r="A299" s="10"/>
      <c r="B299" s="15" t="s">
        <v>2</v>
      </c>
      <c r="C299" s="16">
        <v>148400</v>
      </c>
      <c r="D299" s="16"/>
      <c r="E299" s="16">
        <f t="shared" si="17"/>
        <v>148400</v>
      </c>
    </row>
    <row r="300" spans="1:5" ht="13.8" x14ac:dyDescent="0.25">
      <c r="A300" s="10"/>
      <c r="B300" s="15" t="s">
        <v>81</v>
      </c>
      <c r="C300" s="16">
        <f>IFERROR(ROUND(C301, 2), 0)</f>
        <v>20000</v>
      </c>
      <c r="D300" s="16">
        <f>IFERROR(ROUND(D301, 2), 0)</f>
        <v>0</v>
      </c>
      <c r="E300" s="16">
        <f t="shared" si="17"/>
        <v>20000</v>
      </c>
    </row>
    <row r="301" spans="1:5" ht="27.6" x14ac:dyDescent="0.25">
      <c r="A301" s="10"/>
      <c r="B301" s="15" t="s">
        <v>2</v>
      </c>
      <c r="C301" s="16">
        <v>20000</v>
      </c>
      <c r="D301" s="16"/>
      <c r="E301" s="16">
        <f t="shared" si="17"/>
        <v>20000</v>
      </c>
    </row>
    <row r="302" spans="1:5" ht="13.8" x14ac:dyDescent="0.25">
      <c r="A302" s="10"/>
      <c r="B302" s="15" t="s">
        <v>82</v>
      </c>
      <c r="C302" s="16">
        <f>IFERROR(ROUND(C303, 2), 0)</f>
        <v>2300</v>
      </c>
      <c r="D302" s="16">
        <f>IFERROR(ROUND(D303, 2), 0)</f>
        <v>0</v>
      </c>
      <c r="E302" s="16">
        <f t="shared" si="17"/>
        <v>2300</v>
      </c>
    </row>
    <row r="303" spans="1:5" ht="27.6" x14ac:dyDescent="0.25">
      <c r="A303" s="10"/>
      <c r="B303" s="15" t="s">
        <v>2</v>
      </c>
      <c r="C303" s="16">
        <v>2300</v>
      </c>
      <c r="D303" s="16"/>
      <c r="E303" s="16">
        <f t="shared" si="17"/>
        <v>2300</v>
      </c>
    </row>
    <row r="304" spans="1:5" ht="13.8" x14ac:dyDescent="0.25">
      <c r="A304" s="10"/>
      <c r="B304" s="15" t="s">
        <v>83</v>
      </c>
      <c r="C304" s="16">
        <f>IFERROR(ROUND(C305, 2), 0)</f>
        <v>54000</v>
      </c>
      <c r="D304" s="16">
        <f>IFERROR(ROUND(D305, 2), 0)</f>
        <v>0</v>
      </c>
      <c r="E304" s="16">
        <f t="shared" si="17"/>
        <v>54000</v>
      </c>
    </row>
    <row r="305" spans="1:5" ht="27.6" x14ac:dyDescent="0.25">
      <c r="A305" s="10"/>
      <c r="B305" s="15" t="s">
        <v>2</v>
      </c>
      <c r="C305" s="16">
        <v>54000</v>
      </c>
      <c r="D305" s="16"/>
      <c r="E305" s="16">
        <f t="shared" si="17"/>
        <v>54000</v>
      </c>
    </row>
    <row r="306" spans="1:5" ht="13.8" x14ac:dyDescent="0.25">
      <c r="A306" s="10"/>
      <c r="B306" s="15" t="s">
        <v>84</v>
      </c>
      <c r="C306" s="16">
        <f>IFERROR(ROUND(C307, 2), 0)</f>
        <v>5400</v>
      </c>
      <c r="D306" s="16">
        <f>IFERROR(ROUND(D307, 2), 0)</f>
        <v>0</v>
      </c>
      <c r="E306" s="16">
        <f t="shared" si="17"/>
        <v>5400</v>
      </c>
    </row>
    <row r="307" spans="1:5" ht="27.6" x14ac:dyDescent="0.25">
      <c r="A307" s="10"/>
      <c r="B307" s="15" t="s">
        <v>2</v>
      </c>
      <c r="C307" s="16">
        <v>5400</v>
      </c>
      <c r="D307" s="16"/>
      <c r="E307" s="16">
        <f t="shared" si="17"/>
        <v>5400</v>
      </c>
    </row>
    <row r="308" spans="1:5" ht="13.8" x14ac:dyDescent="0.25">
      <c r="A308" s="10"/>
      <c r="B308" s="15" t="s">
        <v>247</v>
      </c>
      <c r="C308" s="16">
        <f>IFERROR(ROUND(C309, 2), 0)</f>
        <v>1000</v>
      </c>
      <c r="D308" s="16">
        <f>IFERROR(ROUND(D309, 2), 0)</f>
        <v>0</v>
      </c>
      <c r="E308" s="16">
        <f t="shared" si="17"/>
        <v>1000</v>
      </c>
    </row>
    <row r="309" spans="1:5" ht="27.6" x14ac:dyDescent="0.25">
      <c r="A309" s="10"/>
      <c r="B309" s="15" t="s">
        <v>2</v>
      </c>
      <c r="C309" s="16">
        <v>1000</v>
      </c>
      <c r="D309" s="16"/>
      <c r="E309" s="16">
        <f t="shared" si="17"/>
        <v>1000</v>
      </c>
    </row>
    <row r="310" spans="1:5" ht="13.8" x14ac:dyDescent="0.25">
      <c r="A310" s="10"/>
      <c r="B310" s="15" t="s">
        <v>85</v>
      </c>
      <c r="C310" s="16">
        <f>IFERROR(ROUND(SUM(C311:C311), 2), 0)</f>
        <v>53300</v>
      </c>
      <c r="D310" s="16">
        <f>IFERROR(ROUND(SUM(D311:D311), 2), 0)</f>
        <v>0</v>
      </c>
      <c r="E310" s="16">
        <f t="shared" si="17"/>
        <v>53300</v>
      </c>
    </row>
    <row r="311" spans="1:5" ht="27.6" x14ac:dyDescent="0.25">
      <c r="A311" s="10"/>
      <c r="B311" s="15" t="s">
        <v>2</v>
      </c>
      <c r="C311" s="16">
        <v>53300</v>
      </c>
      <c r="D311" s="16"/>
      <c r="E311" s="16">
        <f t="shared" si="17"/>
        <v>53300</v>
      </c>
    </row>
    <row r="312" spans="1:5" ht="13.8" x14ac:dyDescent="0.25">
      <c r="A312" s="10"/>
      <c r="B312" s="15" t="s">
        <v>86</v>
      </c>
      <c r="C312" s="16">
        <f>IFERROR(ROUND(C313, 2), 0)</f>
        <v>12000</v>
      </c>
      <c r="D312" s="16">
        <f>IFERROR(ROUND(D313, 2), 0)</f>
        <v>0</v>
      </c>
      <c r="E312" s="16">
        <f t="shared" si="17"/>
        <v>12000</v>
      </c>
    </row>
    <row r="313" spans="1:5" ht="27.6" x14ac:dyDescent="0.25">
      <c r="A313" s="10"/>
      <c r="B313" s="15" t="s">
        <v>2</v>
      </c>
      <c r="C313" s="16">
        <v>12000</v>
      </c>
      <c r="D313" s="16"/>
      <c r="E313" s="16">
        <f t="shared" si="17"/>
        <v>12000</v>
      </c>
    </row>
    <row r="314" spans="1:5" ht="27.6" x14ac:dyDescent="0.25">
      <c r="A314" s="10"/>
      <c r="B314" s="15" t="s">
        <v>87</v>
      </c>
      <c r="C314" s="16">
        <f>IFERROR(ROUND(C315, 2), 0)</f>
        <v>5000</v>
      </c>
      <c r="D314" s="16">
        <f>IFERROR(ROUND(D315, 2), 0)</f>
        <v>0</v>
      </c>
      <c r="E314" s="16">
        <f t="shared" si="17"/>
        <v>5000</v>
      </c>
    </row>
    <row r="315" spans="1:5" ht="27.6" x14ac:dyDescent="0.25">
      <c r="A315" s="10"/>
      <c r="B315" s="15" t="s">
        <v>2</v>
      </c>
      <c r="C315" s="16">
        <v>5000</v>
      </c>
      <c r="D315" s="16"/>
      <c r="E315" s="16">
        <f t="shared" si="17"/>
        <v>5000</v>
      </c>
    </row>
    <row r="316" spans="1:5" ht="13.8" x14ac:dyDescent="0.25">
      <c r="A316" s="10"/>
      <c r="B316" s="15" t="s">
        <v>88</v>
      </c>
      <c r="C316" s="16">
        <f>IFERROR(ROUND(C317, 2), 0)</f>
        <v>60000</v>
      </c>
      <c r="D316" s="16">
        <f>IFERROR(ROUND(D317, 2), 0)</f>
        <v>0</v>
      </c>
      <c r="E316" s="16">
        <f t="shared" si="17"/>
        <v>60000</v>
      </c>
    </row>
    <row r="317" spans="1:5" ht="27.6" x14ac:dyDescent="0.25">
      <c r="A317" s="10"/>
      <c r="B317" s="15" t="s">
        <v>2</v>
      </c>
      <c r="C317" s="16">
        <v>60000</v>
      </c>
      <c r="D317" s="16"/>
      <c r="E317" s="16">
        <f t="shared" si="17"/>
        <v>60000</v>
      </c>
    </row>
    <row r="318" spans="1:5" ht="15" customHeight="1" x14ac:dyDescent="0.25">
      <c r="A318" s="10"/>
      <c r="B318" s="15" t="s">
        <v>89</v>
      </c>
      <c r="C318" s="16">
        <f>IFERROR(ROUND(SUM(C319:C320), 2), 0)</f>
        <v>205600</v>
      </c>
      <c r="D318" s="16">
        <f>IFERROR(ROUND(SUM(D319:D320), 2), 0)</f>
        <v>0</v>
      </c>
      <c r="E318" s="16">
        <f t="shared" si="17"/>
        <v>205600</v>
      </c>
    </row>
    <row r="319" spans="1:5" ht="27.6" x14ac:dyDescent="0.25">
      <c r="A319" s="10"/>
      <c r="B319" s="15" t="s">
        <v>2</v>
      </c>
      <c r="C319" s="16">
        <v>34700</v>
      </c>
      <c r="D319" s="16"/>
      <c r="E319" s="16">
        <f t="shared" si="17"/>
        <v>34700</v>
      </c>
    </row>
    <row r="320" spans="1:5" ht="13.8" x14ac:dyDescent="0.25">
      <c r="A320" s="10"/>
      <c r="B320" s="15" t="s">
        <v>41</v>
      </c>
      <c r="C320" s="16">
        <v>170900</v>
      </c>
      <c r="D320" s="16"/>
      <c r="E320" s="16">
        <f t="shared" si="17"/>
        <v>170900</v>
      </c>
    </row>
    <row r="321" spans="1:5" ht="13.8" x14ac:dyDescent="0.25">
      <c r="A321" s="10"/>
      <c r="B321" s="13" t="s">
        <v>13</v>
      </c>
      <c r="C321" s="14">
        <f>IFERROR(ROUND(C322+C326+C328+C330+C332+C334+C336+C338+C341+C343+C345+C347+C349+C351+C353+C355+C357+C359+C361+C363+C365+C367+C369+C371+C373+C375+C377+C380+C382, 2), 0)</f>
        <v>4616100</v>
      </c>
      <c r="D321" s="14">
        <f>IFERROR(ROUND(D322+D326+D328+D330+D332+D334+D336+D338+D341+D343+D345+D347+D349+D351+D353+D355+D357+D359+D361+D363+D365+D367+D369+D371+D373+D375+D377+D380+D382, 2), 0)</f>
        <v>0</v>
      </c>
      <c r="E321" s="14">
        <f>IFERROR(ROUND(E322+E326+E328+E330+E332+E334+E336+E338+E341+E343+E345+E347+E349+E351+E353+E355+E357+E359+E361+E363+E365+E367+E369+E371+E373+E375+E377+E380+E382, 2), 0)</f>
        <v>4616100</v>
      </c>
    </row>
    <row r="322" spans="1:5" ht="13.8" x14ac:dyDescent="0.25">
      <c r="A322" s="10"/>
      <c r="B322" s="15" t="s">
        <v>90</v>
      </c>
      <c r="C322" s="16">
        <f>IFERROR(ROUND(SUM(C323:C325), 2), 0)</f>
        <v>3484100</v>
      </c>
      <c r="D322" s="16">
        <f>IFERROR(ROUND(SUM(D323:D325), 2), 0)</f>
        <v>0</v>
      </c>
      <c r="E322" s="16">
        <f t="shared" si="17"/>
        <v>3484100</v>
      </c>
    </row>
    <row r="323" spans="1:5" ht="27.6" x14ac:dyDescent="0.25">
      <c r="A323" s="10"/>
      <c r="B323" s="15" t="s">
        <v>2</v>
      </c>
      <c r="C323" s="16">
        <v>2646900</v>
      </c>
      <c r="D323" s="16"/>
      <c r="E323" s="16">
        <f t="shared" si="17"/>
        <v>2646900</v>
      </c>
    </row>
    <row r="324" spans="1:5" ht="27.6" x14ac:dyDescent="0.25">
      <c r="A324" s="10"/>
      <c r="B324" s="15" t="s">
        <v>248</v>
      </c>
      <c r="C324" s="16">
        <v>821200</v>
      </c>
      <c r="D324" s="16"/>
      <c r="E324" s="16">
        <f t="shared" si="17"/>
        <v>821200</v>
      </c>
    </row>
    <row r="325" spans="1:5" ht="15" customHeight="1" x14ac:dyDescent="0.25">
      <c r="A325" s="10"/>
      <c r="B325" s="15" t="s">
        <v>6</v>
      </c>
      <c r="C325" s="16">
        <v>16000</v>
      </c>
      <c r="D325" s="16"/>
      <c r="E325" s="16">
        <f t="shared" si="17"/>
        <v>16000</v>
      </c>
    </row>
    <row r="326" spans="1:5" ht="27.6" x14ac:dyDescent="0.25">
      <c r="A326" s="10"/>
      <c r="B326" s="15" t="s">
        <v>91</v>
      </c>
      <c r="C326" s="16">
        <f>IFERROR(ROUND(C327, 2), 0)</f>
        <v>15100</v>
      </c>
      <c r="D326" s="16">
        <f>IFERROR(ROUND(D327, 2), 0)</f>
        <v>0</v>
      </c>
      <c r="E326" s="16">
        <f t="shared" si="17"/>
        <v>15100</v>
      </c>
    </row>
    <row r="327" spans="1:5" ht="27.6" x14ac:dyDescent="0.25">
      <c r="A327" s="10"/>
      <c r="B327" s="15" t="s">
        <v>2</v>
      </c>
      <c r="C327" s="16">
        <v>15100</v>
      </c>
      <c r="D327" s="16"/>
      <c r="E327" s="16">
        <f t="shared" si="17"/>
        <v>15100</v>
      </c>
    </row>
    <row r="328" spans="1:5" ht="27.6" x14ac:dyDescent="0.25">
      <c r="A328" s="10"/>
      <c r="B328" s="15" t="s">
        <v>92</v>
      </c>
      <c r="C328" s="16">
        <f>IFERROR(ROUND(C329, 2), 0)</f>
        <v>3000</v>
      </c>
      <c r="D328" s="16">
        <f>IFERROR(ROUND(D329, 2), 0)</f>
        <v>0</v>
      </c>
      <c r="E328" s="16">
        <f t="shared" si="17"/>
        <v>3000</v>
      </c>
    </row>
    <row r="329" spans="1:5" ht="27.6" x14ac:dyDescent="0.25">
      <c r="A329" s="10"/>
      <c r="B329" s="15" t="s">
        <v>2</v>
      </c>
      <c r="C329" s="16">
        <v>3000</v>
      </c>
      <c r="D329" s="16"/>
      <c r="E329" s="16">
        <f t="shared" ref="E329:E392" si="18">C329+D329</f>
        <v>3000</v>
      </c>
    </row>
    <row r="330" spans="1:5" ht="13.8" x14ac:dyDescent="0.25">
      <c r="A330" s="10"/>
      <c r="B330" s="15" t="s">
        <v>93</v>
      </c>
      <c r="C330" s="16">
        <f>IFERROR(ROUND(C331, 2), 0)</f>
        <v>488900</v>
      </c>
      <c r="D330" s="16">
        <f>IFERROR(ROUND(D331, 2), 0)</f>
        <v>0</v>
      </c>
      <c r="E330" s="16">
        <f t="shared" si="18"/>
        <v>488900</v>
      </c>
    </row>
    <row r="331" spans="1:5" ht="27.6" x14ac:dyDescent="0.25">
      <c r="A331" s="10"/>
      <c r="B331" s="15" t="s">
        <v>2</v>
      </c>
      <c r="C331" s="16">
        <v>488900</v>
      </c>
      <c r="D331" s="16"/>
      <c r="E331" s="16">
        <f t="shared" si="18"/>
        <v>488900</v>
      </c>
    </row>
    <row r="332" spans="1:5" ht="13.8" x14ac:dyDescent="0.25">
      <c r="A332" s="10"/>
      <c r="B332" s="15" t="s">
        <v>94</v>
      </c>
      <c r="C332" s="16">
        <f>IFERROR(ROUND(C333, 2), 0)</f>
        <v>15000</v>
      </c>
      <c r="D332" s="16">
        <f>IFERROR(ROUND(D333, 2), 0)</f>
        <v>0</v>
      </c>
      <c r="E332" s="16">
        <f t="shared" si="18"/>
        <v>15000</v>
      </c>
    </row>
    <row r="333" spans="1:5" ht="27.6" x14ac:dyDescent="0.25">
      <c r="A333" s="10"/>
      <c r="B333" s="15" t="s">
        <v>2</v>
      </c>
      <c r="C333" s="16">
        <v>15000</v>
      </c>
      <c r="D333" s="16"/>
      <c r="E333" s="16">
        <f t="shared" si="18"/>
        <v>15000</v>
      </c>
    </row>
    <row r="334" spans="1:5" ht="13.8" x14ac:dyDescent="0.25">
      <c r="A334" s="10"/>
      <c r="B334" s="15" t="s">
        <v>95</v>
      </c>
      <c r="C334" s="16">
        <f>IFERROR(ROUND(C335, 2), 0)</f>
        <v>1800</v>
      </c>
      <c r="D334" s="16">
        <f>IFERROR(ROUND(D335, 2), 0)</f>
        <v>0</v>
      </c>
      <c r="E334" s="16">
        <f t="shared" si="18"/>
        <v>1800</v>
      </c>
    </row>
    <row r="335" spans="1:5" ht="27.6" x14ac:dyDescent="0.25">
      <c r="A335" s="10"/>
      <c r="B335" s="15" t="s">
        <v>2</v>
      </c>
      <c r="C335" s="16">
        <v>1800</v>
      </c>
      <c r="D335" s="16"/>
      <c r="E335" s="16">
        <f t="shared" si="18"/>
        <v>1800</v>
      </c>
    </row>
    <row r="336" spans="1:5" ht="13.8" x14ac:dyDescent="0.25">
      <c r="A336" s="10"/>
      <c r="B336" s="15" t="s">
        <v>96</v>
      </c>
      <c r="C336" s="16">
        <f>IFERROR(ROUND(C337, 2), 0)</f>
        <v>11800</v>
      </c>
      <c r="D336" s="16">
        <f>IFERROR(ROUND(D337, 2), 0)</f>
        <v>0</v>
      </c>
      <c r="E336" s="16">
        <f t="shared" si="18"/>
        <v>11800</v>
      </c>
    </row>
    <row r="337" spans="1:5" ht="27.6" x14ac:dyDescent="0.25">
      <c r="A337" s="10"/>
      <c r="B337" s="15" t="s">
        <v>2</v>
      </c>
      <c r="C337" s="16">
        <v>11800</v>
      </c>
      <c r="D337" s="16"/>
      <c r="E337" s="16">
        <f t="shared" si="18"/>
        <v>11800</v>
      </c>
    </row>
    <row r="338" spans="1:5" ht="13.8" x14ac:dyDescent="0.25">
      <c r="A338" s="10"/>
      <c r="B338" s="15" t="s">
        <v>97</v>
      </c>
      <c r="C338" s="16">
        <f>IFERROR(ROUND(SUM(C339:C340), 2), 0)</f>
        <v>26700</v>
      </c>
      <c r="D338" s="16">
        <f>IFERROR(ROUND(SUM(D339:D340), 2), 0)</f>
        <v>0</v>
      </c>
      <c r="E338" s="16">
        <f t="shared" si="18"/>
        <v>26700</v>
      </c>
    </row>
    <row r="339" spans="1:5" ht="27.6" x14ac:dyDescent="0.25">
      <c r="A339" s="10"/>
      <c r="B339" s="15" t="s">
        <v>2</v>
      </c>
      <c r="C339" s="16">
        <v>13400</v>
      </c>
      <c r="D339" s="16"/>
      <c r="E339" s="16">
        <f t="shared" si="18"/>
        <v>13400</v>
      </c>
    </row>
    <row r="340" spans="1:5" ht="27.6" x14ac:dyDescent="0.25">
      <c r="A340" s="10"/>
      <c r="B340" s="15" t="s">
        <v>248</v>
      </c>
      <c r="C340" s="16">
        <v>13300</v>
      </c>
      <c r="D340" s="16"/>
      <c r="E340" s="16">
        <f t="shared" si="18"/>
        <v>13300</v>
      </c>
    </row>
    <row r="341" spans="1:5" ht="27.6" x14ac:dyDescent="0.25">
      <c r="A341" s="10"/>
      <c r="B341" s="15" t="s">
        <v>98</v>
      </c>
      <c r="C341" s="16">
        <f>IFERROR(ROUND(C342, 2), 0)</f>
        <v>300</v>
      </c>
      <c r="D341" s="16">
        <f>IFERROR(ROUND(D342, 2), 0)</f>
        <v>0</v>
      </c>
      <c r="E341" s="16">
        <f t="shared" si="18"/>
        <v>300</v>
      </c>
    </row>
    <row r="342" spans="1:5" ht="27.6" x14ac:dyDescent="0.25">
      <c r="A342" s="10"/>
      <c r="B342" s="15" t="s">
        <v>48</v>
      </c>
      <c r="C342" s="16">
        <v>300</v>
      </c>
      <c r="D342" s="16"/>
      <c r="E342" s="16">
        <f t="shared" si="18"/>
        <v>300</v>
      </c>
    </row>
    <row r="343" spans="1:5" ht="13.8" x14ac:dyDescent="0.25">
      <c r="A343" s="10"/>
      <c r="B343" s="15" t="s">
        <v>99</v>
      </c>
      <c r="C343" s="16">
        <f>IFERROR(ROUND(C344, 2), 0)</f>
        <v>18400</v>
      </c>
      <c r="D343" s="16">
        <f>IFERROR(ROUND(D344, 2), 0)</f>
        <v>0</v>
      </c>
      <c r="E343" s="16">
        <f t="shared" si="18"/>
        <v>18400</v>
      </c>
    </row>
    <row r="344" spans="1:5" ht="27.6" x14ac:dyDescent="0.25">
      <c r="A344" s="10"/>
      <c r="B344" s="15" t="s">
        <v>48</v>
      </c>
      <c r="C344" s="16">
        <v>18400</v>
      </c>
      <c r="D344" s="16"/>
      <c r="E344" s="16">
        <f t="shared" si="18"/>
        <v>18400</v>
      </c>
    </row>
    <row r="345" spans="1:5" ht="13.8" x14ac:dyDescent="0.25">
      <c r="A345" s="10"/>
      <c r="B345" s="15" t="s">
        <v>100</v>
      </c>
      <c r="C345" s="16">
        <f>IFERROR(ROUND(C346, 2), 0)</f>
        <v>1600</v>
      </c>
      <c r="D345" s="16">
        <f>IFERROR(ROUND(D346, 2), 0)</f>
        <v>0</v>
      </c>
      <c r="E345" s="16">
        <f t="shared" si="18"/>
        <v>1600</v>
      </c>
    </row>
    <row r="346" spans="1:5" ht="27.6" x14ac:dyDescent="0.25">
      <c r="A346" s="10"/>
      <c r="B346" s="15" t="s">
        <v>48</v>
      </c>
      <c r="C346" s="16">
        <v>1600</v>
      </c>
      <c r="D346" s="16"/>
      <c r="E346" s="16">
        <f t="shared" si="18"/>
        <v>1600</v>
      </c>
    </row>
    <row r="347" spans="1:5" ht="13.8" x14ac:dyDescent="0.25">
      <c r="A347" s="10"/>
      <c r="B347" s="15" t="s">
        <v>101</v>
      </c>
      <c r="C347" s="16">
        <f>IFERROR(ROUND(C348, 2), 0)</f>
        <v>3400</v>
      </c>
      <c r="D347" s="16">
        <f>IFERROR(ROUND(D348, 2), 0)</f>
        <v>0</v>
      </c>
      <c r="E347" s="16">
        <f t="shared" si="18"/>
        <v>3400</v>
      </c>
    </row>
    <row r="348" spans="1:5" ht="27.6" x14ac:dyDescent="0.25">
      <c r="A348" s="10"/>
      <c r="B348" s="15" t="s">
        <v>48</v>
      </c>
      <c r="C348" s="16">
        <v>3400</v>
      </c>
      <c r="D348" s="16"/>
      <c r="E348" s="16">
        <f t="shared" si="18"/>
        <v>3400</v>
      </c>
    </row>
    <row r="349" spans="1:5" ht="27.6" x14ac:dyDescent="0.25">
      <c r="A349" s="10"/>
      <c r="B349" s="15" t="s">
        <v>102</v>
      </c>
      <c r="C349" s="16">
        <f>IFERROR(ROUND(C350, 2), 0)</f>
        <v>1000</v>
      </c>
      <c r="D349" s="16">
        <f>IFERROR(ROUND(D350, 2), 0)</f>
        <v>0</v>
      </c>
      <c r="E349" s="16">
        <f t="shared" si="18"/>
        <v>1000</v>
      </c>
    </row>
    <row r="350" spans="1:5" ht="27.6" x14ac:dyDescent="0.25">
      <c r="A350" s="10"/>
      <c r="B350" s="15" t="s">
        <v>48</v>
      </c>
      <c r="C350" s="16">
        <v>1000</v>
      </c>
      <c r="D350" s="16"/>
      <c r="E350" s="16">
        <f t="shared" si="18"/>
        <v>1000</v>
      </c>
    </row>
    <row r="351" spans="1:5" ht="13.8" x14ac:dyDescent="0.25">
      <c r="A351" s="10"/>
      <c r="B351" s="15" t="s">
        <v>103</v>
      </c>
      <c r="C351" s="16">
        <f>IFERROR(ROUND(C352, 2), 0)</f>
        <v>14600</v>
      </c>
      <c r="D351" s="16">
        <f>IFERROR(ROUND(D352, 2), 0)</f>
        <v>0</v>
      </c>
      <c r="E351" s="16">
        <f t="shared" si="18"/>
        <v>14600</v>
      </c>
    </row>
    <row r="352" spans="1:5" ht="27.6" x14ac:dyDescent="0.25">
      <c r="A352" s="10"/>
      <c r="B352" s="15" t="s">
        <v>48</v>
      </c>
      <c r="C352" s="16">
        <v>14600</v>
      </c>
      <c r="D352" s="16"/>
      <c r="E352" s="16">
        <f t="shared" si="18"/>
        <v>14600</v>
      </c>
    </row>
    <row r="353" spans="1:5" ht="13.8" x14ac:dyDescent="0.25">
      <c r="A353" s="10"/>
      <c r="B353" s="15" t="s">
        <v>104</v>
      </c>
      <c r="C353" s="16">
        <f>IFERROR(ROUND(C354, 2), 0)</f>
        <v>100</v>
      </c>
      <c r="D353" s="16">
        <f>IFERROR(ROUND(D354, 2), 0)</f>
        <v>0</v>
      </c>
      <c r="E353" s="16">
        <f t="shared" si="18"/>
        <v>100</v>
      </c>
    </row>
    <row r="354" spans="1:5" ht="27.6" x14ac:dyDescent="0.25">
      <c r="A354" s="10"/>
      <c r="B354" s="15" t="s">
        <v>48</v>
      </c>
      <c r="C354" s="16">
        <v>100</v>
      </c>
      <c r="D354" s="16"/>
      <c r="E354" s="16">
        <f t="shared" si="18"/>
        <v>100</v>
      </c>
    </row>
    <row r="355" spans="1:5" ht="27.6" x14ac:dyDescent="0.25">
      <c r="A355" s="10"/>
      <c r="B355" s="15" t="s">
        <v>105</v>
      </c>
      <c r="C355" s="16">
        <f>IFERROR(ROUND(C356, 2), 0)</f>
        <v>14200</v>
      </c>
      <c r="D355" s="16">
        <f>IFERROR(ROUND(D356, 2), 0)</f>
        <v>0</v>
      </c>
      <c r="E355" s="16">
        <f t="shared" si="18"/>
        <v>14200</v>
      </c>
    </row>
    <row r="356" spans="1:5" ht="27.6" x14ac:dyDescent="0.25">
      <c r="A356" s="10"/>
      <c r="B356" s="15" t="s">
        <v>48</v>
      </c>
      <c r="C356" s="16">
        <v>14200</v>
      </c>
      <c r="D356" s="16"/>
      <c r="E356" s="16">
        <f t="shared" si="18"/>
        <v>14200</v>
      </c>
    </row>
    <row r="357" spans="1:5" ht="27.6" x14ac:dyDescent="0.25">
      <c r="A357" s="10"/>
      <c r="B357" s="15" t="s">
        <v>106</v>
      </c>
      <c r="C357" s="16">
        <f>IFERROR(ROUND(C358, 2), 0)</f>
        <v>22200</v>
      </c>
      <c r="D357" s="16">
        <f>IFERROR(ROUND(D358, 2), 0)</f>
        <v>0</v>
      </c>
      <c r="E357" s="16">
        <f t="shared" si="18"/>
        <v>22200</v>
      </c>
    </row>
    <row r="358" spans="1:5" ht="27.6" x14ac:dyDescent="0.25">
      <c r="A358" s="10"/>
      <c r="B358" s="15" t="s">
        <v>48</v>
      </c>
      <c r="C358" s="16">
        <v>22200</v>
      </c>
      <c r="D358" s="16"/>
      <c r="E358" s="16">
        <f t="shared" si="18"/>
        <v>22200</v>
      </c>
    </row>
    <row r="359" spans="1:5" ht="13.8" x14ac:dyDescent="0.25">
      <c r="A359" s="10"/>
      <c r="B359" s="15" t="s">
        <v>107</v>
      </c>
      <c r="C359" s="16">
        <f>IFERROR(ROUND(C360, 2), 0)</f>
        <v>21500</v>
      </c>
      <c r="D359" s="16">
        <f>IFERROR(ROUND(D360, 2), 0)</f>
        <v>0</v>
      </c>
      <c r="E359" s="16">
        <f t="shared" si="18"/>
        <v>21500</v>
      </c>
    </row>
    <row r="360" spans="1:5" ht="27.6" x14ac:dyDescent="0.25">
      <c r="A360" s="10"/>
      <c r="B360" s="15" t="s">
        <v>48</v>
      </c>
      <c r="C360" s="16">
        <v>21500</v>
      </c>
      <c r="D360" s="16"/>
      <c r="E360" s="16">
        <f t="shared" si="18"/>
        <v>21500</v>
      </c>
    </row>
    <row r="361" spans="1:5" ht="27.6" x14ac:dyDescent="0.25">
      <c r="A361" s="10"/>
      <c r="B361" s="15" t="s">
        <v>108</v>
      </c>
      <c r="C361" s="16">
        <f>IFERROR(ROUND(C362, 2), 0)</f>
        <v>100</v>
      </c>
      <c r="D361" s="16">
        <f>IFERROR(ROUND(D362, 2), 0)</f>
        <v>0</v>
      </c>
      <c r="E361" s="16">
        <f t="shared" si="18"/>
        <v>100</v>
      </c>
    </row>
    <row r="362" spans="1:5" ht="27.6" x14ac:dyDescent="0.25">
      <c r="A362" s="10"/>
      <c r="B362" s="15" t="s">
        <v>48</v>
      </c>
      <c r="C362" s="16">
        <v>100</v>
      </c>
      <c r="D362" s="16"/>
      <c r="E362" s="16">
        <f t="shared" si="18"/>
        <v>100</v>
      </c>
    </row>
    <row r="363" spans="1:5" ht="27.6" x14ac:dyDescent="0.25">
      <c r="A363" s="10"/>
      <c r="B363" s="15" t="s">
        <v>109</v>
      </c>
      <c r="C363" s="16">
        <f>IFERROR(ROUND(C364, 2), 0)</f>
        <v>34100</v>
      </c>
      <c r="D363" s="16">
        <f>IFERROR(ROUND(D364, 2), 0)</f>
        <v>0</v>
      </c>
      <c r="E363" s="16">
        <f t="shared" si="18"/>
        <v>34100</v>
      </c>
    </row>
    <row r="364" spans="1:5" ht="27.6" x14ac:dyDescent="0.25">
      <c r="A364" s="10"/>
      <c r="B364" s="15" t="s">
        <v>48</v>
      </c>
      <c r="C364" s="16">
        <f>28300+5800</f>
        <v>34100</v>
      </c>
      <c r="D364" s="16"/>
      <c r="E364" s="16">
        <f t="shared" si="18"/>
        <v>34100</v>
      </c>
    </row>
    <row r="365" spans="1:5" ht="13.8" x14ac:dyDescent="0.25">
      <c r="A365" s="10"/>
      <c r="B365" s="15" t="s">
        <v>110</v>
      </c>
      <c r="C365" s="16">
        <f>IFERROR(ROUND(C366, 2), 0)</f>
        <v>44900</v>
      </c>
      <c r="D365" s="16">
        <f>IFERROR(ROUND(D366, 2), 0)</f>
        <v>0</v>
      </c>
      <c r="E365" s="16">
        <f t="shared" si="18"/>
        <v>44900</v>
      </c>
    </row>
    <row r="366" spans="1:5" ht="27.6" x14ac:dyDescent="0.25">
      <c r="A366" s="10"/>
      <c r="B366" s="15" t="s">
        <v>48</v>
      </c>
      <c r="C366" s="16">
        <v>44900</v>
      </c>
      <c r="D366" s="16"/>
      <c r="E366" s="16">
        <f t="shared" si="18"/>
        <v>44900</v>
      </c>
    </row>
    <row r="367" spans="1:5" ht="27.6" x14ac:dyDescent="0.25">
      <c r="A367" s="10"/>
      <c r="B367" s="15" t="s">
        <v>111</v>
      </c>
      <c r="C367" s="16">
        <f>IFERROR(ROUND(C368, 2), 0)</f>
        <v>5100</v>
      </c>
      <c r="D367" s="16">
        <f>IFERROR(ROUND(D368, 2), 0)</f>
        <v>0</v>
      </c>
      <c r="E367" s="16">
        <f t="shared" si="18"/>
        <v>5100</v>
      </c>
    </row>
    <row r="368" spans="1:5" ht="27.6" x14ac:dyDescent="0.25">
      <c r="A368" s="10"/>
      <c r="B368" s="15" t="s">
        <v>48</v>
      </c>
      <c r="C368" s="16">
        <v>5100</v>
      </c>
      <c r="D368" s="16"/>
      <c r="E368" s="16">
        <f t="shared" si="18"/>
        <v>5100</v>
      </c>
    </row>
    <row r="369" spans="1:5" ht="27.6" x14ac:dyDescent="0.25">
      <c r="A369" s="10"/>
      <c r="B369" s="15" t="s">
        <v>112</v>
      </c>
      <c r="C369" s="16">
        <f>IFERROR(ROUND(C370, 2), 0)</f>
        <v>8000</v>
      </c>
      <c r="D369" s="16">
        <f>IFERROR(ROUND(D370, 2), 0)</f>
        <v>0</v>
      </c>
      <c r="E369" s="16">
        <f t="shared" si="18"/>
        <v>8000</v>
      </c>
    </row>
    <row r="370" spans="1:5" ht="27.6" x14ac:dyDescent="0.25">
      <c r="A370" s="10"/>
      <c r="B370" s="15" t="s">
        <v>48</v>
      </c>
      <c r="C370" s="16">
        <v>8000</v>
      </c>
      <c r="D370" s="16"/>
      <c r="E370" s="16">
        <f t="shared" si="18"/>
        <v>8000</v>
      </c>
    </row>
    <row r="371" spans="1:5" ht="13.8" x14ac:dyDescent="0.25">
      <c r="A371" s="10"/>
      <c r="B371" s="15" t="s">
        <v>113</v>
      </c>
      <c r="C371" s="16">
        <f>IFERROR(ROUND(C372, 2), 0)</f>
        <v>215400</v>
      </c>
      <c r="D371" s="16">
        <f>IFERROR(ROUND(D372, 2), 0)</f>
        <v>0</v>
      </c>
      <c r="E371" s="16">
        <f t="shared" si="18"/>
        <v>215400</v>
      </c>
    </row>
    <row r="372" spans="1:5" ht="27.6" x14ac:dyDescent="0.25">
      <c r="A372" s="10"/>
      <c r="B372" s="15" t="s">
        <v>48</v>
      </c>
      <c r="C372" s="16">
        <v>215400</v>
      </c>
      <c r="D372" s="16"/>
      <c r="E372" s="16">
        <f t="shared" si="18"/>
        <v>215400</v>
      </c>
    </row>
    <row r="373" spans="1:5" ht="13.8" x14ac:dyDescent="0.25">
      <c r="A373" s="10"/>
      <c r="B373" s="15" t="s">
        <v>114</v>
      </c>
      <c r="C373" s="16">
        <f>IFERROR(ROUND(C374, 2), 0)</f>
        <v>9000</v>
      </c>
      <c r="D373" s="16">
        <f>IFERROR(ROUND(D374, 2), 0)</f>
        <v>0</v>
      </c>
      <c r="E373" s="16">
        <f t="shared" si="18"/>
        <v>9000</v>
      </c>
    </row>
    <row r="374" spans="1:5" ht="27.6" x14ac:dyDescent="0.25">
      <c r="A374" s="10"/>
      <c r="B374" s="15" t="s">
        <v>48</v>
      </c>
      <c r="C374" s="16">
        <v>9000</v>
      </c>
      <c r="D374" s="16"/>
      <c r="E374" s="16">
        <f t="shared" si="18"/>
        <v>9000</v>
      </c>
    </row>
    <row r="375" spans="1:5" ht="13.8" x14ac:dyDescent="0.25">
      <c r="A375" s="10"/>
      <c r="B375" s="15" t="s">
        <v>115</v>
      </c>
      <c r="C375" s="16">
        <f>IFERROR(ROUND(C376, 2), 0)</f>
        <v>47800</v>
      </c>
      <c r="D375" s="16">
        <f>IFERROR(ROUND(D376, 2), 0)</f>
        <v>0</v>
      </c>
      <c r="E375" s="16">
        <f t="shared" si="18"/>
        <v>47800</v>
      </c>
    </row>
    <row r="376" spans="1:5" ht="27.6" x14ac:dyDescent="0.25">
      <c r="A376" s="10"/>
      <c r="B376" s="15" t="s">
        <v>48</v>
      </c>
      <c r="C376" s="16">
        <v>47800</v>
      </c>
      <c r="D376" s="16"/>
      <c r="E376" s="16">
        <f t="shared" si="18"/>
        <v>47800</v>
      </c>
    </row>
    <row r="377" spans="1:5" ht="13.8" x14ac:dyDescent="0.25">
      <c r="A377" s="10"/>
      <c r="B377" s="15" t="s">
        <v>120</v>
      </c>
      <c r="C377" s="16">
        <f>IFERROR(ROUND(SUM(C378:C379), 2), 0)</f>
        <v>92000</v>
      </c>
      <c r="D377" s="16">
        <f>IFERROR(ROUND(SUM(D378:D379), 2), 0)</f>
        <v>0</v>
      </c>
      <c r="E377" s="16">
        <f t="shared" si="18"/>
        <v>92000</v>
      </c>
    </row>
    <row r="378" spans="1:5" ht="27.6" x14ac:dyDescent="0.25">
      <c r="A378" s="10"/>
      <c r="B378" s="15" t="s">
        <v>2</v>
      </c>
      <c r="C378" s="16">
        <v>29900</v>
      </c>
      <c r="D378" s="16"/>
      <c r="E378" s="16">
        <f t="shared" si="18"/>
        <v>29900</v>
      </c>
    </row>
    <row r="379" spans="1:5" ht="13.8" x14ac:dyDescent="0.25">
      <c r="A379" s="10"/>
      <c r="B379" s="15" t="s">
        <v>8</v>
      </c>
      <c r="C379" s="16">
        <v>62100</v>
      </c>
      <c r="D379" s="16"/>
      <c r="E379" s="16">
        <f t="shared" si="18"/>
        <v>62100</v>
      </c>
    </row>
    <row r="380" spans="1:5" ht="13.8" x14ac:dyDescent="0.25">
      <c r="A380" s="10"/>
      <c r="B380" s="15" t="s">
        <v>121</v>
      </c>
      <c r="C380" s="16">
        <f>IFERROR(ROUND(C381, 2), 0)</f>
        <v>11000</v>
      </c>
      <c r="D380" s="16">
        <f>IFERROR(ROUND(D381, 2), 0)</f>
        <v>0</v>
      </c>
      <c r="E380" s="16">
        <f t="shared" si="18"/>
        <v>11000</v>
      </c>
    </row>
    <row r="381" spans="1:5" ht="27.6" x14ac:dyDescent="0.25">
      <c r="A381" s="10"/>
      <c r="B381" s="15" t="s">
        <v>2</v>
      </c>
      <c r="C381" s="16">
        <v>11000</v>
      </c>
      <c r="D381" s="16"/>
      <c r="E381" s="16">
        <f t="shared" si="18"/>
        <v>11000</v>
      </c>
    </row>
    <row r="382" spans="1:5" ht="27.6" x14ac:dyDescent="0.25">
      <c r="A382" s="10"/>
      <c r="B382" s="15" t="s">
        <v>122</v>
      </c>
      <c r="C382" s="16">
        <f>IFERROR(ROUND(C383, 2), 0)</f>
        <v>5000</v>
      </c>
      <c r="D382" s="16">
        <f>IFERROR(ROUND(D383, 2), 0)</f>
        <v>0</v>
      </c>
      <c r="E382" s="16">
        <f t="shared" si="18"/>
        <v>5000</v>
      </c>
    </row>
    <row r="383" spans="1:5" ht="27.6" x14ac:dyDescent="0.25">
      <c r="A383" s="10"/>
      <c r="B383" s="15" t="s">
        <v>2</v>
      </c>
      <c r="C383" s="16">
        <v>5000</v>
      </c>
      <c r="D383" s="16"/>
      <c r="E383" s="16">
        <f t="shared" si="18"/>
        <v>5000</v>
      </c>
    </row>
    <row r="384" spans="1:5" ht="27.6" x14ac:dyDescent="0.25">
      <c r="A384" s="10"/>
      <c r="B384" s="13" t="s">
        <v>123</v>
      </c>
      <c r="C384" s="14">
        <f>IFERROR(ROUND(C385+C387+C389+C391+C393+C396+C398+C401+C403+C405+C407+C409+C411, 2), 0)</f>
        <v>1763800</v>
      </c>
      <c r="D384" s="14">
        <f>IFERROR(ROUND(D385+D387+D389+D391+D393+D396+D398+D401+D403+D405+D407+D409+D411, 2), 0)</f>
        <v>0</v>
      </c>
      <c r="E384" s="14">
        <f>IFERROR(ROUND(E385+E387+E389+E391+E393+E396+E398+E401+E403+E405+E407+E409+E411, 2), 0)</f>
        <v>1763800</v>
      </c>
    </row>
    <row r="385" spans="1:5" ht="13.8" x14ac:dyDescent="0.25">
      <c r="A385" s="10"/>
      <c r="B385" s="15" t="s">
        <v>124</v>
      </c>
      <c r="C385" s="16">
        <f>IFERROR(ROUND(C386, 2), 0)</f>
        <v>25000</v>
      </c>
      <c r="D385" s="16">
        <f>IFERROR(ROUND(D386, 2), 0)</f>
        <v>0</v>
      </c>
      <c r="E385" s="16">
        <f t="shared" si="18"/>
        <v>25000</v>
      </c>
    </row>
    <row r="386" spans="1:5" ht="27.6" x14ac:dyDescent="0.25">
      <c r="A386" s="10"/>
      <c r="B386" s="15" t="s">
        <v>2</v>
      </c>
      <c r="C386" s="16">
        <v>25000</v>
      </c>
      <c r="D386" s="16"/>
      <c r="E386" s="16">
        <f t="shared" si="18"/>
        <v>25000</v>
      </c>
    </row>
    <row r="387" spans="1:5" ht="13.8" x14ac:dyDescent="0.25">
      <c r="A387" s="10"/>
      <c r="B387" s="15" t="s">
        <v>125</v>
      </c>
      <c r="C387" s="16">
        <f>IFERROR(ROUND(C388, 2), 0)</f>
        <v>100000</v>
      </c>
      <c r="D387" s="16">
        <f>IFERROR(ROUND(D388, 2), 0)</f>
        <v>0</v>
      </c>
      <c r="E387" s="16">
        <f t="shared" si="18"/>
        <v>100000</v>
      </c>
    </row>
    <row r="388" spans="1:5" ht="27.6" x14ac:dyDescent="0.25">
      <c r="A388" s="10"/>
      <c r="B388" s="15" t="s">
        <v>2</v>
      </c>
      <c r="C388" s="16">
        <v>100000</v>
      </c>
      <c r="D388" s="16"/>
      <c r="E388" s="16">
        <f t="shared" si="18"/>
        <v>100000</v>
      </c>
    </row>
    <row r="389" spans="1:5" ht="27.6" x14ac:dyDescent="0.25">
      <c r="A389" s="10"/>
      <c r="B389" s="15" t="s">
        <v>126</v>
      </c>
      <c r="C389" s="16">
        <f>IFERROR(ROUND(C390, 2), 0)</f>
        <v>0</v>
      </c>
      <c r="D389" s="16">
        <f>IFERROR(ROUND(D390, 2), 0)</f>
        <v>0</v>
      </c>
      <c r="E389" s="16">
        <f t="shared" si="18"/>
        <v>0</v>
      </c>
    </row>
    <row r="390" spans="1:5" ht="13.8" x14ac:dyDescent="0.25">
      <c r="A390" s="10"/>
      <c r="B390" s="15" t="s">
        <v>38</v>
      </c>
      <c r="C390" s="16">
        <v>0</v>
      </c>
      <c r="D390" s="16"/>
      <c r="E390" s="16">
        <f t="shared" si="18"/>
        <v>0</v>
      </c>
    </row>
    <row r="391" spans="1:5" ht="27.6" x14ac:dyDescent="0.25">
      <c r="A391" s="10"/>
      <c r="B391" s="15" t="s">
        <v>127</v>
      </c>
      <c r="C391" s="16">
        <f>IFERROR(ROUND(C392, 2), 0)</f>
        <v>41800</v>
      </c>
      <c r="D391" s="16">
        <f>IFERROR(ROUND(D392, 2), 0)</f>
        <v>0</v>
      </c>
      <c r="E391" s="16">
        <f t="shared" si="18"/>
        <v>41800</v>
      </c>
    </row>
    <row r="392" spans="1:5" ht="27.6" x14ac:dyDescent="0.25">
      <c r="A392" s="10"/>
      <c r="B392" s="15" t="s">
        <v>2</v>
      </c>
      <c r="C392" s="16">
        <v>41800</v>
      </c>
      <c r="D392" s="16"/>
      <c r="E392" s="16">
        <f t="shared" si="18"/>
        <v>41800</v>
      </c>
    </row>
    <row r="393" spans="1:5" ht="13.8" x14ac:dyDescent="0.25">
      <c r="A393" s="10"/>
      <c r="B393" s="15" t="s">
        <v>128</v>
      </c>
      <c r="C393" s="16">
        <f>IFERROR(ROUND(SUM(C394:C395), 2), 0)</f>
        <v>247800</v>
      </c>
      <c r="D393" s="16">
        <f>IFERROR(ROUND(SUM(D394:D395), 2), 0)</f>
        <v>0</v>
      </c>
      <c r="E393" s="16">
        <f t="shared" ref="E393:E455" si="19">C393+D393</f>
        <v>247800</v>
      </c>
    </row>
    <row r="394" spans="1:5" ht="27.6" x14ac:dyDescent="0.25">
      <c r="A394" s="10"/>
      <c r="B394" s="15" t="s">
        <v>2</v>
      </c>
      <c r="C394" s="16">
        <v>1600</v>
      </c>
      <c r="D394" s="16"/>
      <c r="E394" s="16">
        <f t="shared" si="19"/>
        <v>1600</v>
      </c>
    </row>
    <row r="395" spans="1:5" ht="27.6" x14ac:dyDescent="0.25">
      <c r="A395" s="10"/>
      <c r="B395" s="15" t="s">
        <v>48</v>
      </c>
      <c r="C395" s="16">
        <v>246200</v>
      </c>
      <c r="D395" s="16"/>
      <c r="E395" s="16">
        <f t="shared" si="19"/>
        <v>246200</v>
      </c>
    </row>
    <row r="396" spans="1:5" ht="27.6" x14ac:dyDescent="0.25">
      <c r="A396" s="10"/>
      <c r="B396" s="15" t="s">
        <v>129</v>
      </c>
      <c r="C396" s="16">
        <f>IFERROR(ROUND(C397, 2), 0)</f>
        <v>111400</v>
      </c>
      <c r="D396" s="16">
        <f>IFERROR(ROUND(D397, 2), 0)</f>
        <v>0</v>
      </c>
      <c r="E396" s="16">
        <f t="shared" si="19"/>
        <v>111400</v>
      </c>
    </row>
    <row r="397" spans="1:5" ht="13.8" x14ac:dyDescent="0.25">
      <c r="A397" s="10"/>
      <c r="B397" s="15" t="s">
        <v>130</v>
      </c>
      <c r="C397" s="16">
        <v>111400</v>
      </c>
      <c r="D397" s="16"/>
      <c r="E397" s="16">
        <f t="shared" si="19"/>
        <v>111400</v>
      </c>
    </row>
    <row r="398" spans="1:5" ht="27.6" x14ac:dyDescent="0.25">
      <c r="A398" s="10"/>
      <c r="B398" s="15" t="s">
        <v>131</v>
      </c>
      <c r="C398" s="16">
        <f>IFERROR(ROUND(SUM(C399:C400), 2), 0)</f>
        <v>577600</v>
      </c>
      <c r="D398" s="16">
        <f>IFERROR(ROUND(SUM(D399:D400), 2), 0)</f>
        <v>0</v>
      </c>
      <c r="E398" s="16">
        <f t="shared" si="19"/>
        <v>577600</v>
      </c>
    </row>
    <row r="399" spans="1:5" ht="27.6" x14ac:dyDescent="0.25">
      <c r="A399" s="10"/>
      <c r="B399" s="15" t="s">
        <v>2</v>
      </c>
      <c r="C399" s="16">
        <v>26300</v>
      </c>
      <c r="D399" s="16"/>
      <c r="E399" s="16">
        <f t="shared" si="19"/>
        <v>26300</v>
      </c>
    </row>
    <row r="400" spans="1:5" ht="13.8" x14ac:dyDescent="0.25">
      <c r="A400" s="10"/>
      <c r="B400" s="15" t="s">
        <v>132</v>
      </c>
      <c r="C400" s="16">
        <v>551300</v>
      </c>
      <c r="D400" s="16"/>
      <c r="E400" s="16">
        <f t="shared" si="19"/>
        <v>551300</v>
      </c>
    </row>
    <row r="401" spans="1:5" ht="13.8" x14ac:dyDescent="0.25">
      <c r="A401" s="10"/>
      <c r="B401" s="15" t="s">
        <v>133</v>
      </c>
      <c r="C401" s="16">
        <f>IFERROR(ROUND(C402, 2), 0)</f>
        <v>41500</v>
      </c>
      <c r="D401" s="16">
        <f>IFERROR(ROUND(D402, 2), 0)</f>
        <v>0</v>
      </c>
      <c r="E401" s="16">
        <f t="shared" si="19"/>
        <v>41500</v>
      </c>
    </row>
    <row r="402" spans="1:5" ht="13.8" x14ac:dyDescent="0.25">
      <c r="A402" s="10"/>
      <c r="B402" s="15" t="s">
        <v>134</v>
      </c>
      <c r="C402" s="16">
        <v>41500</v>
      </c>
      <c r="D402" s="16"/>
      <c r="E402" s="16">
        <f t="shared" si="19"/>
        <v>41500</v>
      </c>
    </row>
    <row r="403" spans="1:5" ht="13.8" x14ac:dyDescent="0.25">
      <c r="A403" s="10"/>
      <c r="B403" s="15" t="s">
        <v>135</v>
      </c>
      <c r="C403" s="16">
        <f>IFERROR(ROUND(C404, 2), 0)</f>
        <v>5000</v>
      </c>
      <c r="D403" s="16">
        <f>IFERROR(ROUND(D404, 2), 0)</f>
        <v>0</v>
      </c>
      <c r="E403" s="16">
        <f t="shared" si="19"/>
        <v>5000</v>
      </c>
    </row>
    <row r="404" spans="1:5" ht="27.6" x14ac:dyDescent="0.25">
      <c r="A404" s="10"/>
      <c r="B404" s="15" t="s">
        <v>2</v>
      </c>
      <c r="C404" s="16">
        <v>5000</v>
      </c>
      <c r="D404" s="16"/>
      <c r="E404" s="16">
        <f t="shared" si="19"/>
        <v>5000</v>
      </c>
    </row>
    <row r="405" spans="1:5" ht="27.6" x14ac:dyDescent="0.25">
      <c r="A405" s="10"/>
      <c r="B405" s="15" t="s">
        <v>136</v>
      </c>
      <c r="C405" s="16">
        <f>IFERROR(ROUND(C406, 2), 0)</f>
        <v>34000</v>
      </c>
      <c r="D405" s="16">
        <f>IFERROR(ROUND(D406, 2), 0)</f>
        <v>0</v>
      </c>
      <c r="E405" s="16">
        <f t="shared" si="19"/>
        <v>34000</v>
      </c>
    </row>
    <row r="406" spans="1:5" ht="27.6" x14ac:dyDescent="0.25">
      <c r="A406" s="10"/>
      <c r="B406" s="15" t="s">
        <v>2</v>
      </c>
      <c r="C406" s="16">
        <v>34000</v>
      </c>
      <c r="D406" s="16"/>
      <c r="E406" s="16">
        <f t="shared" si="19"/>
        <v>34000</v>
      </c>
    </row>
    <row r="407" spans="1:5" ht="27.6" x14ac:dyDescent="0.25">
      <c r="A407" s="10"/>
      <c r="B407" s="15" t="s">
        <v>137</v>
      </c>
      <c r="C407" s="16">
        <f>IFERROR(ROUND(C408, 2), 0)</f>
        <v>0</v>
      </c>
      <c r="D407" s="16">
        <f>IFERROR(ROUND(D408, 2), 0)</f>
        <v>0</v>
      </c>
      <c r="E407" s="16">
        <f t="shared" si="19"/>
        <v>0</v>
      </c>
    </row>
    <row r="408" spans="1:5" ht="13.8" x14ac:dyDescent="0.25">
      <c r="A408" s="10"/>
      <c r="B408" s="15" t="s">
        <v>38</v>
      </c>
      <c r="C408" s="16">
        <v>0</v>
      </c>
      <c r="D408" s="16"/>
      <c r="E408" s="16">
        <f t="shared" si="19"/>
        <v>0</v>
      </c>
    </row>
    <row r="409" spans="1:5" ht="13.8" x14ac:dyDescent="0.25">
      <c r="A409" s="10"/>
      <c r="B409" s="15" t="s">
        <v>138</v>
      </c>
      <c r="C409" s="16">
        <f>IFERROR(ROUND(C410, 2), 0)</f>
        <v>7000</v>
      </c>
      <c r="D409" s="16">
        <f>IFERROR(ROUND(D410, 2), 0)</f>
        <v>0</v>
      </c>
      <c r="E409" s="16">
        <f t="shared" si="19"/>
        <v>7000</v>
      </c>
    </row>
    <row r="410" spans="1:5" ht="27.6" x14ac:dyDescent="0.25">
      <c r="A410" s="10"/>
      <c r="B410" s="15" t="s">
        <v>2</v>
      </c>
      <c r="C410" s="16">
        <v>7000</v>
      </c>
      <c r="D410" s="16"/>
      <c r="E410" s="16">
        <f t="shared" si="19"/>
        <v>7000</v>
      </c>
    </row>
    <row r="411" spans="1:5" ht="27.6" x14ac:dyDescent="0.25">
      <c r="A411" s="10"/>
      <c r="B411" s="15" t="s">
        <v>139</v>
      </c>
      <c r="C411" s="16">
        <f>IFERROR(ROUND(SUM(C412:C413), 2), 0)</f>
        <v>572700</v>
      </c>
      <c r="D411" s="16">
        <f>IFERROR(ROUND(SUM(D412:D413), 2), 0)</f>
        <v>0</v>
      </c>
      <c r="E411" s="16">
        <f t="shared" si="19"/>
        <v>572700</v>
      </c>
    </row>
    <row r="412" spans="1:5" ht="27.6" x14ac:dyDescent="0.25">
      <c r="A412" s="10"/>
      <c r="B412" s="15" t="s">
        <v>2</v>
      </c>
      <c r="C412" s="16">
        <v>67700</v>
      </c>
      <c r="D412" s="16"/>
      <c r="E412" s="16">
        <f t="shared" si="19"/>
        <v>67700</v>
      </c>
    </row>
    <row r="413" spans="1:5" ht="13.8" x14ac:dyDescent="0.25">
      <c r="A413" s="10"/>
      <c r="B413" s="15" t="s">
        <v>41</v>
      </c>
      <c r="C413" s="16">
        <v>505000</v>
      </c>
      <c r="D413" s="16"/>
      <c r="E413" s="16">
        <f t="shared" si="19"/>
        <v>505000</v>
      </c>
    </row>
    <row r="414" spans="1:5" ht="13.8" x14ac:dyDescent="0.25">
      <c r="A414" s="10"/>
      <c r="B414" s="13" t="s">
        <v>15</v>
      </c>
      <c r="C414" s="14">
        <f>IFERROR(ROUND(C415+C417+C419+C421+C423+C425+C427+C429+C432+C434+C437+C440+C443+C446+C449+C452+C454, 2), 0)</f>
        <v>5056000</v>
      </c>
      <c r="D414" s="14">
        <f t="shared" ref="D414:E414" si="20">IFERROR(ROUND(D415+D417+D419+D421+D423+D425+D427+D429+D432+D434+D437+D440+D443+D446+D449+D452+D454, 2), 0)</f>
        <v>266850</v>
      </c>
      <c r="E414" s="14">
        <f t="shared" si="20"/>
        <v>5322850</v>
      </c>
    </row>
    <row r="415" spans="1:5" ht="13.8" x14ac:dyDescent="0.25">
      <c r="A415" s="10"/>
      <c r="B415" s="15" t="s">
        <v>17</v>
      </c>
      <c r="C415" s="16">
        <f>IFERROR(ROUND(C416, 2), 0)</f>
        <v>789500</v>
      </c>
      <c r="D415" s="16">
        <f>IFERROR(ROUND(D416, 2), 0)</f>
        <v>0</v>
      </c>
      <c r="E415" s="16">
        <f t="shared" si="19"/>
        <v>789500</v>
      </c>
    </row>
    <row r="416" spans="1:5" ht="27.6" x14ac:dyDescent="0.25">
      <c r="A416" s="10"/>
      <c r="B416" s="15" t="s">
        <v>2</v>
      </c>
      <c r="C416" s="16">
        <v>789500</v>
      </c>
      <c r="D416" s="16"/>
      <c r="E416" s="16">
        <f t="shared" si="19"/>
        <v>789500</v>
      </c>
    </row>
    <row r="417" spans="1:5" ht="15" customHeight="1" x14ac:dyDescent="0.25">
      <c r="A417" s="10"/>
      <c r="B417" s="15" t="s">
        <v>140</v>
      </c>
      <c r="C417" s="16">
        <f>IFERROR(ROUND(C418, 2), 0)</f>
        <v>50500</v>
      </c>
      <c r="D417" s="16">
        <f>IFERROR(ROUND(D418, 2), 0)</f>
        <v>0</v>
      </c>
      <c r="E417" s="16">
        <f t="shared" si="19"/>
        <v>50500</v>
      </c>
    </row>
    <row r="418" spans="1:5" ht="27.6" x14ac:dyDescent="0.25">
      <c r="A418" s="10"/>
      <c r="B418" s="15" t="s">
        <v>2</v>
      </c>
      <c r="C418" s="16">
        <v>50500</v>
      </c>
      <c r="D418" s="16"/>
      <c r="E418" s="16">
        <f t="shared" si="19"/>
        <v>50500</v>
      </c>
    </row>
    <row r="419" spans="1:5" ht="13.8" x14ac:dyDescent="0.25">
      <c r="A419" s="10"/>
      <c r="B419" s="15" t="s">
        <v>142</v>
      </c>
      <c r="C419" s="16">
        <f>IFERROR(ROUND(C420, 2), 0)</f>
        <v>412000</v>
      </c>
      <c r="D419" s="16">
        <f>IFERROR(ROUND(D420, 2), 0)</f>
        <v>0</v>
      </c>
      <c r="E419" s="16">
        <f t="shared" si="19"/>
        <v>412000</v>
      </c>
    </row>
    <row r="420" spans="1:5" ht="27.6" x14ac:dyDescent="0.25">
      <c r="A420" s="10"/>
      <c r="B420" s="15" t="s">
        <v>2</v>
      </c>
      <c r="C420" s="16">
        <v>412000</v>
      </c>
      <c r="D420" s="16"/>
      <c r="E420" s="16">
        <f t="shared" si="19"/>
        <v>412000</v>
      </c>
    </row>
    <row r="421" spans="1:5" ht="27.6" x14ac:dyDescent="0.25">
      <c r="A421" s="10"/>
      <c r="B421" s="15" t="s">
        <v>143</v>
      </c>
      <c r="C421" s="16">
        <f>IFERROR(ROUND(C422, 2), 0)</f>
        <v>852000</v>
      </c>
      <c r="D421" s="16">
        <f>IFERROR(ROUND(D422, 2), 0)</f>
        <v>0</v>
      </c>
      <c r="E421" s="16">
        <f t="shared" si="19"/>
        <v>852000</v>
      </c>
    </row>
    <row r="422" spans="1:5" ht="27.6" x14ac:dyDescent="0.25">
      <c r="A422" s="10"/>
      <c r="B422" s="15" t="s">
        <v>2</v>
      </c>
      <c r="C422" s="16">
        <v>852000</v>
      </c>
      <c r="D422" s="16"/>
      <c r="E422" s="16">
        <f t="shared" si="19"/>
        <v>852000</v>
      </c>
    </row>
    <row r="423" spans="1:5" ht="27.6" x14ac:dyDescent="0.25">
      <c r="A423" s="10"/>
      <c r="B423" s="26" t="s">
        <v>201</v>
      </c>
      <c r="C423" s="16">
        <f>IFERROR(ROUND(C424, 2), 0)</f>
        <v>178900</v>
      </c>
      <c r="D423" s="16">
        <f>IFERROR(ROUND(D424, 2), 0)</f>
        <v>0</v>
      </c>
      <c r="E423" s="16">
        <f t="shared" si="19"/>
        <v>178900</v>
      </c>
    </row>
    <row r="424" spans="1:5" ht="13.8" x14ac:dyDescent="0.25">
      <c r="A424" s="10"/>
      <c r="B424" s="26" t="s">
        <v>38</v>
      </c>
      <c r="C424" s="16">
        <v>178900</v>
      </c>
      <c r="D424" s="16"/>
      <c r="E424" s="16">
        <f t="shared" si="19"/>
        <v>178900</v>
      </c>
    </row>
    <row r="425" spans="1:5" ht="13.8" x14ac:dyDescent="0.25">
      <c r="A425" s="10"/>
      <c r="B425" s="15" t="s">
        <v>144</v>
      </c>
      <c r="C425" s="16">
        <f>IFERROR(ROUND(C426, 2), 0)</f>
        <v>88000</v>
      </c>
      <c r="D425" s="16">
        <f>IFERROR(ROUND(D426, 2), 0)</f>
        <v>0</v>
      </c>
      <c r="E425" s="16">
        <f t="shared" si="19"/>
        <v>88000</v>
      </c>
    </row>
    <row r="426" spans="1:5" ht="27.6" x14ac:dyDescent="0.25">
      <c r="A426" s="10"/>
      <c r="B426" s="15" t="s">
        <v>2</v>
      </c>
      <c r="C426" s="16">
        <v>88000</v>
      </c>
      <c r="D426" s="16"/>
      <c r="E426" s="16">
        <f t="shared" si="19"/>
        <v>88000</v>
      </c>
    </row>
    <row r="427" spans="1:5" ht="27.6" x14ac:dyDescent="0.25">
      <c r="A427" s="10"/>
      <c r="B427" s="15" t="s">
        <v>145</v>
      </c>
      <c r="C427" s="16">
        <f>IFERROR(ROUND(C428, 2), 0)</f>
        <v>124000</v>
      </c>
      <c r="D427" s="16">
        <f>IFERROR(ROUND(D428, 2), 0)</f>
        <v>0</v>
      </c>
      <c r="E427" s="16">
        <f t="shared" si="19"/>
        <v>124000</v>
      </c>
    </row>
    <row r="428" spans="1:5" ht="27.6" x14ac:dyDescent="0.25">
      <c r="A428" s="10"/>
      <c r="B428" s="15" t="s">
        <v>2</v>
      </c>
      <c r="C428" s="16">
        <v>124000</v>
      </c>
      <c r="D428" s="16"/>
      <c r="E428" s="16">
        <f t="shared" si="19"/>
        <v>124000</v>
      </c>
    </row>
    <row r="429" spans="1:5" ht="27.6" x14ac:dyDescent="0.25">
      <c r="A429" s="10"/>
      <c r="B429" s="15" t="s">
        <v>146</v>
      </c>
      <c r="C429" s="16">
        <f>IFERROR(ROUND(SUM(C430:C431), 2), 0)</f>
        <v>8400</v>
      </c>
      <c r="D429" s="16">
        <f>IFERROR(ROUND(SUM(D430:D431), 2), 0)</f>
        <v>0</v>
      </c>
      <c r="E429" s="16">
        <f t="shared" si="19"/>
        <v>8400</v>
      </c>
    </row>
    <row r="430" spans="1:5" ht="13.8" x14ac:dyDescent="0.25">
      <c r="A430" s="10"/>
      <c r="B430" s="15" t="s">
        <v>37</v>
      </c>
      <c r="C430" s="16">
        <v>700</v>
      </c>
      <c r="D430" s="16"/>
      <c r="E430" s="16">
        <f t="shared" si="19"/>
        <v>700</v>
      </c>
    </row>
    <row r="431" spans="1:5" ht="13.8" x14ac:dyDescent="0.25">
      <c r="A431" s="10"/>
      <c r="B431" s="15" t="s">
        <v>38</v>
      </c>
      <c r="C431" s="16">
        <v>7700</v>
      </c>
      <c r="D431" s="16"/>
      <c r="E431" s="16">
        <f t="shared" si="19"/>
        <v>7700</v>
      </c>
    </row>
    <row r="432" spans="1:5" ht="27.6" x14ac:dyDescent="0.25">
      <c r="A432" s="10"/>
      <c r="B432" s="15" t="s">
        <v>147</v>
      </c>
      <c r="C432" s="16">
        <f>IFERROR(ROUND(C433, 2), 0)</f>
        <v>40000</v>
      </c>
      <c r="D432" s="16">
        <f>IFERROR(ROUND(D433, 2), 0)</f>
        <v>0</v>
      </c>
      <c r="E432" s="16">
        <f t="shared" si="19"/>
        <v>40000</v>
      </c>
    </row>
    <row r="433" spans="1:5" ht="27.6" x14ac:dyDescent="0.25">
      <c r="A433" s="10"/>
      <c r="B433" s="15" t="s">
        <v>2</v>
      </c>
      <c r="C433" s="16">
        <v>40000</v>
      </c>
      <c r="D433" s="16"/>
      <c r="E433" s="16">
        <f t="shared" si="19"/>
        <v>40000</v>
      </c>
    </row>
    <row r="434" spans="1:5" ht="13.8" x14ac:dyDescent="0.25">
      <c r="A434" s="10"/>
      <c r="B434" s="15" t="s">
        <v>148</v>
      </c>
      <c r="C434" s="16">
        <f>IFERROR(ROUND(SUM(C435:C436), 2), 0)</f>
        <v>20800</v>
      </c>
      <c r="D434" s="16">
        <f>IFERROR(ROUND(SUM(D435:D436), 2), 0)</f>
        <v>0</v>
      </c>
      <c r="E434" s="16">
        <f t="shared" si="19"/>
        <v>20800</v>
      </c>
    </row>
    <row r="435" spans="1:5" ht="13.8" x14ac:dyDescent="0.25">
      <c r="A435" s="10"/>
      <c r="B435" s="15" t="s">
        <v>149</v>
      </c>
      <c r="C435" s="16">
        <v>14500</v>
      </c>
      <c r="D435" s="16"/>
      <c r="E435" s="16">
        <f t="shared" si="19"/>
        <v>14500</v>
      </c>
    </row>
    <row r="436" spans="1:5" ht="13.8" x14ac:dyDescent="0.25">
      <c r="A436" s="10"/>
      <c r="B436" s="15" t="s">
        <v>150</v>
      </c>
      <c r="C436" s="16">
        <v>6300</v>
      </c>
      <c r="D436" s="16"/>
      <c r="E436" s="16">
        <f t="shared" si="19"/>
        <v>6300</v>
      </c>
    </row>
    <row r="437" spans="1:5" ht="55.2" x14ac:dyDescent="0.25">
      <c r="A437" s="10"/>
      <c r="B437" s="15" t="s">
        <v>151</v>
      </c>
      <c r="C437" s="16">
        <f>IFERROR(ROUND(SUM(C438:C439), 2), 0)</f>
        <v>51100</v>
      </c>
      <c r="D437" s="16">
        <f>IFERROR(ROUND(SUM(D438:D439), 2), 0)</f>
        <v>0</v>
      </c>
      <c r="E437" s="16">
        <f t="shared" si="19"/>
        <v>51100</v>
      </c>
    </row>
    <row r="438" spans="1:5" ht="13.8" x14ac:dyDescent="0.25">
      <c r="A438" s="10"/>
      <c r="B438" s="15" t="s">
        <v>37</v>
      </c>
      <c r="C438" s="16">
        <v>7700</v>
      </c>
      <c r="D438" s="16"/>
      <c r="E438" s="16">
        <f t="shared" si="19"/>
        <v>7700</v>
      </c>
    </row>
    <row r="439" spans="1:5" ht="13.8" x14ac:dyDescent="0.25">
      <c r="A439" s="10"/>
      <c r="B439" s="15" t="s">
        <v>38</v>
      </c>
      <c r="C439" s="16">
        <v>43400</v>
      </c>
      <c r="D439" s="16"/>
      <c r="E439" s="16">
        <f t="shared" si="19"/>
        <v>43400</v>
      </c>
    </row>
    <row r="440" spans="1:5" ht="27.6" x14ac:dyDescent="0.25">
      <c r="A440" s="10"/>
      <c r="B440" s="15" t="s">
        <v>249</v>
      </c>
      <c r="C440" s="16">
        <f>IFERROR(ROUND(SUM(C441:C442), 2), 0)</f>
        <v>225900</v>
      </c>
      <c r="D440" s="16">
        <f>IFERROR(ROUND(SUM(D441:D442), 2), 0)</f>
        <v>0</v>
      </c>
      <c r="E440" s="16">
        <f t="shared" si="19"/>
        <v>225900</v>
      </c>
    </row>
    <row r="441" spans="1:5" ht="13.8" x14ac:dyDescent="0.25">
      <c r="A441" s="10"/>
      <c r="B441" s="15" t="s">
        <v>37</v>
      </c>
      <c r="C441" s="16">
        <v>39200</v>
      </c>
      <c r="D441" s="16"/>
      <c r="E441" s="16">
        <f t="shared" si="19"/>
        <v>39200</v>
      </c>
    </row>
    <row r="442" spans="1:5" ht="13.8" x14ac:dyDescent="0.25">
      <c r="A442" s="10"/>
      <c r="B442" s="15" t="s">
        <v>38</v>
      </c>
      <c r="C442" s="16">
        <v>186700</v>
      </c>
      <c r="D442" s="16"/>
      <c r="E442" s="16">
        <f t="shared" si="19"/>
        <v>186700</v>
      </c>
    </row>
    <row r="443" spans="1:5" ht="27.6" x14ac:dyDescent="0.25">
      <c r="A443" s="10"/>
      <c r="B443" s="15" t="s">
        <v>257</v>
      </c>
      <c r="C443" s="16">
        <f>IFERROR(ROUND(SUM(C444:C445), 2), 0)</f>
        <v>0</v>
      </c>
      <c r="D443" s="16">
        <f t="shared" ref="D443:E443" si="21">IFERROR(ROUND(SUM(D444:D445), 2), 0)</f>
        <v>98494</v>
      </c>
      <c r="E443" s="16">
        <f t="shared" si="21"/>
        <v>98494</v>
      </c>
    </row>
    <row r="444" spans="1:5" ht="13.8" x14ac:dyDescent="0.25">
      <c r="A444" s="10"/>
      <c r="B444" s="15" t="s">
        <v>37</v>
      </c>
      <c r="C444" s="16"/>
      <c r="D444" s="16">
        <v>17094</v>
      </c>
      <c r="E444" s="16">
        <f t="shared" ref="E444:E448" si="22">C444+D444</f>
        <v>17094</v>
      </c>
    </row>
    <row r="445" spans="1:5" ht="13.8" x14ac:dyDescent="0.25">
      <c r="A445" s="10"/>
      <c r="B445" s="15" t="s">
        <v>38</v>
      </c>
      <c r="C445" s="16"/>
      <c r="D445" s="16">
        <v>81400</v>
      </c>
      <c r="E445" s="16">
        <f t="shared" si="22"/>
        <v>81400</v>
      </c>
    </row>
    <row r="446" spans="1:5" ht="27.6" x14ac:dyDescent="0.25">
      <c r="A446" s="10"/>
      <c r="B446" s="15" t="s">
        <v>258</v>
      </c>
      <c r="C446" s="16">
        <f>IFERROR(ROUND(SUM(C447:C448), 2), 0)</f>
        <v>0</v>
      </c>
      <c r="D446" s="16">
        <f t="shared" ref="D446:E446" si="23">IFERROR(ROUND(SUM(D447:D448), 2), 0)</f>
        <v>82056</v>
      </c>
      <c r="E446" s="16">
        <f t="shared" si="23"/>
        <v>82056</v>
      </c>
    </row>
    <row r="447" spans="1:5" ht="13.8" x14ac:dyDescent="0.25">
      <c r="A447" s="10"/>
      <c r="B447" s="15" t="s">
        <v>37</v>
      </c>
      <c r="C447" s="16"/>
      <c r="D447" s="16">
        <v>14241</v>
      </c>
      <c r="E447" s="16">
        <f t="shared" si="22"/>
        <v>14241</v>
      </c>
    </row>
    <row r="448" spans="1:5" ht="13.8" x14ac:dyDescent="0.25">
      <c r="A448" s="10"/>
      <c r="B448" s="15" t="s">
        <v>38</v>
      </c>
      <c r="C448" s="16"/>
      <c r="D448" s="16">
        <v>67815</v>
      </c>
      <c r="E448" s="16">
        <f t="shared" si="22"/>
        <v>67815</v>
      </c>
    </row>
    <row r="449" spans="1:5" ht="13.8" x14ac:dyDescent="0.25">
      <c r="A449" s="10"/>
      <c r="B449" s="15" t="s">
        <v>20</v>
      </c>
      <c r="C449" s="16">
        <f>IFERROR(ROUND(SUM(C450:C451), 2), 0)</f>
        <v>1614400</v>
      </c>
      <c r="D449" s="16">
        <f>IFERROR(ROUND(SUM(D450:D451), 2), 0)</f>
        <v>86300</v>
      </c>
      <c r="E449" s="16">
        <f t="shared" si="19"/>
        <v>1700700</v>
      </c>
    </row>
    <row r="450" spans="1:5" ht="27.6" x14ac:dyDescent="0.25">
      <c r="A450" s="10"/>
      <c r="B450" s="15" t="s">
        <v>2</v>
      </c>
      <c r="C450" s="16">
        <v>150000</v>
      </c>
      <c r="D450" s="16"/>
      <c r="E450" s="16">
        <f t="shared" si="19"/>
        <v>150000</v>
      </c>
    </row>
    <row r="451" spans="1:5" ht="13.8" x14ac:dyDescent="0.25">
      <c r="A451" s="10"/>
      <c r="B451" s="15" t="s">
        <v>152</v>
      </c>
      <c r="C451" s="16">
        <v>1464400</v>
      </c>
      <c r="D451" s="16">
        <v>86300</v>
      </c>
      <c r="E451" s="16">
        <f t="shared" si="19"/>
        <v>1550700</v>
      </c>
    </row>
    <row r="452" spans="1:5" ht="13.8" x14ac:dyDescent="0.25">
      <c r="A452" s="10"/>
      <c r="B452" s="15" t="s">
        <v>153</v>
      </c>
      <c r="C452" s="16">
        <f>IFERROR(ROUND(C453, 2), 0)</f>
        <v>72600</v>
      </c>
      <c r="D452" s="16">
        <f>IFERROR(ROUND(D453, 2), 0)</f>
        <v>0</v>
      </c>
      <c r="E452" s="16">
        <f t="shared" si="19"/>
        <v>72600</v>
      </c>
    </row>
    <row r="453" spans="1:5" ht="27.6" x14ac:dyDescent="0.25">
      <c r="A453" s="10"/>
      <c r="B453" s="15" t="s">
        <v>2</v>
      </c>
      <c r="C453" s="16">
        <v>72600</v>
      </c>
      <c r="D453" s="16"/>
      <c r="E453" s="16">
        <f t="shared" si="19"/>
        <v>72600</v>
      </c>
    </row>
    <row r="454" spans="1:5" ht="27.6" x14ac:dyDescent="0.25">
      <c r="A454" s="10"/>
      <c r="B454" s="15" t="s">
        <v>154</v>
      </c>
      <c r="C454" s="16">
        <f>IFERROR(ROUND(SUM(C455:C455), 2), 0)</f>
        <v>527900</v>
      </c>
      <c r="D454" s="16">
        <f>IFERROR(ROUND(SUM(D455:D455), 2), 0)</f>
        <v>0</v>
      </c>
      <c r="E454" s="16">
        <f t="shared" si="19"/>
        <v>527900</v>
      </c>
    </row>
    <row r="455" spans="1:5" ht="27.6" x14ac:dyDescent="0.25">
      <c r="A455" s="10"/>
      <c r="B455" s="15" t="s">
        <v>2</v>
      </c>
      <c r="C455" s="16">
        <v>527900</v>
      </c>
      <c r="D455" s="16"/>
      <c r="E455" s="16">
        <f t="shared" si="19"/>
        <v>527900</v>
      </c>
    </row>
    <row r="456" spans="1:5" ht="27.6" x14ac:dyDescent="0.25">
      <c r="A456" s="17" t="s">
        <v>203</v>
      </c>
      <c r="B456" s="18" t="s">
        <v>204</v>
      </c>
      <c r="C456" s="19">
        <f>IFERROR(ROUND(C457+C464+C467+C477, 2), 0)</f>
        <v>1081400</v>
      </c>
      <c r="D456" s="19">
        <f>IFERROR(ROUND(D457+D464+D467+D477, 2), 0)</f>
        <v>0</v>
      </c>
      <c r="E456" s="19">
        <f>IFERROR(ROUND(E457+E464+E467+E477, 2), 0)</f>
        <v>1081400</v>
      </c>
    </row>
    <row r="457" spans="1:5" ht="27.6" x14ac:dyDescent="0.25">
      <c r="A457" s="17"/>
      <c r="B457" s="13" t="s">
        <v>30</v>
      </c>
      <c r="C457" s="22">
        <f>IFERROR(ROUND(C458+C460+C462, 2), 0)</f>
        <v>182500</v>
      </c>
      <c r="D457" s="22">
        <f>IFERROR(ROUND(D458+D460+D462, 2), 0)</f>
        <v>0</v>
      </c>
      <c r="E457" s="22">
        <f>IFERROR(ROUND(E458+E460+E462, 2), 0)</f>
        <v>182500</v>
      </c>
    </row>
    <row r="458" spans="1:5" ht="13.8" x14ac:dyDescent="0.25">
      <c r="A458" s="10"/>
      <c r="B458" s="15" t="s">
        <v>31</v>
      </c>
      <c r="C458" s="21">
        <f>IFERROR(ROUND(C459, 2), 0)</f>
        <v>20000</v>
      </c>
      <c r="D458" s="21">
        <f>IFERROR(ROUND(D459, 2), 0)</f>
        <v>0</v>
      </c>
      <c r="E458" s="16">
        <f t="shared" ref="E458:E479" si="24">C458+D458</f>
        <v>20000</v>
      </c>
    </row>
    <row r="459" spans="1:5" ht="27.6" x14ac:dyDescent="0.25">
      <c r="A459" s="10"/>
      <c r="B459" s="15" t="s">
        <v>2</v>
      </c>
      <c r="C459" s="16">
        <v>20000</v>
      </c>
      <c r="D459" s="16"/>
      <c r="E459" s="16">
        <f t="shared" si="24"/>
        <v>20000</v>
      </c>
    </row>
    <row r="460" spans="1:5" ht="13.8" x14ac:dyDescent="0.25">
      <c r="A460" s="10"/>
      <c r="B460" s="20" t="s">
        <v>33</v>
      </c>
      <c r="C460" s="21">
        <f>IFERROR(ROUND(C461, 2), 0)</f>
        <v>20000</v>
      </c>
      <c r="D460" s="21">
        <f>IFERROR(ROUND(D461, 2), 0)</f>
        <v>0</v>
      </c>
      <c r="E460" s="16">
        <f t="shared" si="24"/>
        <v>20000</v>
      </c>
    </row>
    <row r="461" spans="1:5" ht="27.6" x14ac:dyDescent="0.25">
      <c r="A461" s="10"/>
      <c r="B461" s="20" t="s">
        <v>2</v>
      </c>
      <c r="C461" s="21">
        <v>20000</v>
      </c>
      <c r="D461" s="21"/>
      <c r="E461" s="16">
        <f t="shared" si="24"/>
        <v>20000</v>
      </c>
    </row>
    <row r="462" spans="1:5" ht="13.8" x14ac:dyDescent="0.25">
      <c r="A462" s="10"/>
      <c r="B462" s="20" t="s">
        <v>34</v>
      </c>
      <c r="C462" s="21">
        <f>IFERROR(ROUND(C463, 2), 0)</f>
        <v>142500</v>
      </c>
      <c r="D462" s="21">
        <f>IFERROR(ROUND(D463, 2), 0)</f>
        <v>0</v>
      </c>
      <c r="E462" s="16">
        <f t="shared" si="24"/>
        <v>142500</v>
      </c>
    </row>
    <row r="463" spans="1:5" ht="13.8" x14ac:dyDescent="0.25">
      <c r="A463" s="10"/>
      <c r="B463" s="20" t="s">
        <v>205</v>
      </c>
      <c r="C463" s="21">
        <v>142500</v>
      </c>
      <c r="D463" s="21"/>
      <c r="E463" s="16">
        <f t="shared" si="24"/>
        <v>142500</v>
      </c>
    </row>
    <row r="464" spans="1:5" ht="27.6" x14ac:dyDescent="0.25">
      <c r="A464" s="10"/>
      <c r="B464" s="13" t="s">
        <v>245</v>
      </c>
      <c r="C464" s="14">
        <f>IFERROR(ROUND(C465, 2), 0)</f>
        <v>85000</v>
      </c>
      <c r="D464" s="14">
        <f>IFERROR(ROUND(D465, 2), 0)</f>
        <v>0</v>
      </c>
      <c r="E464" s="14">
        <f>IFERROR(ROUND(E465, 2), 0)</f>
        <v>85000</v>
      </c>
    </row>
    <row r="465" spans="1:5" ht="13.8" x14ac:dyDescent="0.25">
      <c r="A465" s="10"/>
      <c r="B465" s="15" t="s">
        <v>85</v>
      </c>
      <c r="C465" s="21">
        <f>IFERROR(ROUND(C466, 2), 0)</f>
        <v>85000</v>
      </c>
      <c r="D465" s="21">
        <f>IFERROR(ROUND(D466, 2), 0)</f>
        <v>0</v>
      </c>
      <c r="E465" s="16">
        <f t="shared" si="24"/>
        <v>85000</v>
      </c>
    </row>
    <row r="466" spans="1:5" ht="27.6" x14ac:dyDescent="0.25">
      <c r="A466" s="10"/>
      <c r="B466" s="15" t="s">
        <v>248</v>
      </c>
      <c r="C466" s="16">
        <v>85000</v>
      </c>
      <c r="D466" s="16"/>
      <c r="E466" s="16">
        <f t="shared" si="24"/>
        <v>85000</v>
      </c>
    </row>
    <row r="467" spans="1:5" ht="13.8" x14ac:dyDescent="0.25">
      <c r="A467" s="10"/>
      <c r="B467" s="13" t="s">
        <v>13</v>
      </c>
      <c r="C467" s="22">
        <f>IFERROR(ROUND(C468+C470+C472+C474, 2), 0)</f>
        <v>705700</v>
      </c>
      <c r="D467" s="22">
        <f>IFERROR(ROUND(D468+D470+D472+D474, 2), 0)</f>
        <v>0</v>
      </c>
      <c r="E467" s="22">
        <f>IFERROR(ROUND(E468+E470+E472+E474, 2), 0)</f>
        <v>705700</v>
      </c>
    </row>
    <row r="468" spans="1:5" ht="13.8" x14ac:dyDescent="0.25">
      <c r="A468" s="10"/>
      <c r="B468" s="15" t="s">
        <v>116</v>
      </c>
      <c r="C468" s="16">
        <f>IFERROR(ROUND(C469, 2), 0)</f>
        <v>60000</v>
      </c>
      <c r="D468" s="16">
        <f>IFERROR(ROUND(D469, 2), 0)</f>
        <v>0</v>
      </c>
      <c r="E468" s="16">
        <f t="shared" si="24"/>
        <v>60000</v>
      </c>
    </row>
    <row r="469" spans="1:5" ht="27.6" x14ac:dyDescent="0.25">
      <c r="A469" s="10"/>
      <c r="B469" s="15" t="s">
        <v>2</v>
      </c>
      <c r="C469" s="16">
        <v>60000</v>
      </c>
      <c r="D469" s="16"/>
      <c r="E469" s="16">
        <f t="shared" si="24"/>
        <v>60000</v>
      </c>
    </row>
    <row r="470" spans="1:5" ht="13.8" x14ac:dyDescent="0.25">
      <c r="A470" s="10"/>
      <c r="B470" s="15" t="s">
        <v>117</v>
      </c>
      <c r="C470" s="16">
        <f>IFERROR(ROUND(C471, 2), 0)</f>
        <v>100000</v>
      </c>
      <c r="D470" s="16">
        <f>IFERROR(ROUND(D471, 2), 0)</f>
        <v>0</v>
      </c>
      <c r="E470" s="16">
        <f t="shared" si="24"/>
        <v>100000</v>
      </c>
    </row>
    <row r="471" spans="1:5" ht="27.6" x14ac:dyDescent="0.25">
      <c r="A471" s="10"/>
      <c r="B471" s="15" t="s">
        <v>2</v>
      </c>
      <c r="C471" s="16">
        <v>100000</v>
      </c>
      <c r="D471" s="16"/>
      <c r="E471" s="16">
        <f t="shared" si="24"/>
        <v>100000</v>
      </c>
    </row>
    <row r="472" spans="1:5" ht="15" customHeight="1" x14ac:dyDescent="0.25">
      <c r="A472" s="10"/>
      <c r="B472" s="15" t="s">
        <v>118</v>
      </c>
      <c r="C472" s="16">
        <f>IFERROR(ROUND(C473, 2), 0)</f>
        <v>60000</v>
      </c>
      <c r="D472" s="16">
        <f>IFERROR(ROUND(D473, 2), 0)</f>
        <v>0</v>
      </c>
      <c r="E472" s="16">
        <f t="shared" si="24"/>
        <v>60000</v>
      </c>
    </row>
    <row r="473" spans="1:5" ht="27.6" x14ac:dyDescent="0.25">
      <c r="A473" s="10"/>
      <c r="B473" s="15" t="s">
        <v>2</v>
      </c>
      <c r="C473" s="16">
        <v>60000</v>
      </c>
      <c r="D473" s="16"/>
      <c r="E473" s="16">
        <f t="shared" si="24"/>
        <v>60000</v>
      </c>
    </row>
    <row r="474" spans="1:5" ht="27.6" x14ac:dyDescent="0.25">
      <c r="A474" s="10"/>
      <c r="B474" s="15" t="s">
        <v>119</v>
      </c>
      <c r="C474" s="16">
        <f>IFERROR(ROUND(SUM(C475:C476), 2), 0)</f>
        <v>485700</v>
      </c>
      <c r="D474" s="16">
        <f>IFERROR(ROUND(SUM(D475:D476), 2), 0)</f>
        <v>0</v>
      </c>
      <c r="E474" s="16">
        <f t="shared" si="24"/>
        <v>485700</v>
      </c>
    </row>
    <row r="475" spans="1:5" ht="27.6" x14ac:dyDescent="0.25">
      <c r="A475" s="10"/>
      <c r="B475" s="15" t="s">
        <v>2</v>
      </c>
      <c r="C475" s="16">
        <v>485200</v>
      </c>
      <c r="D475" s="16"/>
      <c r="E475" s="16">
        <f t="shared" si="24"/>
        <v>485200</v>
      </c>
    </row>
    <row r="476" spans="1:5" ht="27.6" x14ac:dyDescent="0.25">
      <c r="A476" s="10"/>
      <c r="B476" s="15" t="s">
        <v>248</v>
      </c>
      <c r="C476" s="16">
        <v>500</v>
      </c>
      <c r="D476" s="16"/>
      <c r="E476" s="16">
        <f t="shared" si="24"/>
        <v>500</v>
      </c>
    </row>
    <row r="477" spans="1:5" ht="13.8" x14ac:dyDescent="0.25">
      <c r="A477" s="10"/>
      <c r="B477" s="13" t="s">
        <v>15</v>
      </c>
      <c r="C477" s="14">
        <f>IFERROR(ROUND(C478, 2), 0)</f>
        <v>108200</v>
      </c>
      <c r="D477" s="14">
        <f>IFERROR(ROUND(D478, 2), 0)</f>
        <v>0</v>
      </c>
      <c r="E477" s="14">
        <f>IFERROR(ROUND(E478, 2), 0)</f>
        <v>108200</v>
      </c>
    </row>
    <row r="478" spans="1:5" ht="13.8" x14ac:dyDescent="0.25">
      <c r="A478" s="10"/>
      <c r="B478" s="15" t="s">
        <v>141</v>
      </c>
      <c r="C478" s="16">
        <f>IFERROR(ROUND(C479, 2), 0)</f>
        <v>108200</v>
      </c>
      <c r="D478" s="16">
        <f>IFERROR(ROUND(D479, 2), 0)</f>
        <v>0</v>
      </c>
      <c r="E478" s="16">
        <f t="shared" si="24"/>
        <v>108200</v>
      </c>
    </row>
    <row r="479" spans="1:5" ht="27.6" x14ac:dyDescent="0.25">
      <c r="A479" s="10"/>
      <c r="B479" s="15" t="s">
        <v>2</v>
      </c>
      <c r="C479" s="16">
        <f>179600-51400-20000</f>
        <v>108200</v>
      </c>
      <c r="D479" s="16"/>
      <c r="E479" s="16">
        <f t="shared" si="24"/>
        <v>108200</v>
      </c>
    </row>
    <row r="480" spans="1:5" x14ac:dyDescent="0.3">
      <c r="A480" s="17" t="s">
        <v>220</v>
      </c>
      <c r="B480" s="11" t="s">
        <v>221</v>
      </c>
      <c r="C480" s="12">
        <f>IFERROR(ROUND(C481+C495, 2), 0)</f>
        <v>678000</v>
      </c>
      <c r="D480" s="12">
        <f>IFERROR(ROUND(D481+D495, 2), 0)</f>
        <v>0</v>
      </c>
      <c r="E480" s="12">
        <f>IFERROR(ROUND(E481+E495, 2), 0)</f>
        <v>678000</v>
      </c>
    </row>
    <row r="481" spans="1:5" ht="27.6" x14ac:dyDescent="0.25">
      <c r="A481" s="10"/>
      <c r="B481" s="13" t="s">
        <v>30</v>
      </c>
      <c r="C481" s="14">
        <f>IFERROR(ROUND(C482, 2), 0)</f>
        <v>670000</v>
      </c>
      <c r="D481" s="14">
        <f>IFERROR(ROUND(D482, 2), 0)</f>
        <v>0</v>
      </c>
      <c r="E481" s="14">
        <f>IFERROR(ROUND(E482, 2), 0)</f>
        <v>670000</v>
      </c>
    </row>
    <row r="482" spans="1:5" ht="27.6" x14ac:dyDescent="0.25">
      <c r="A482" s="10"/>
      <c r="B482" s="15" t="s">
        <v>155</v>
      </c>
      <c r="C482" s="16">
        <f>IFERROR(ROUND(SUM(C483:C494), 2), 0)</f>
        <v>670000</v>
      </c>
      <c r="D482" s="16">
        <f>IFERROR(ROUND(SUM(D483:D494), 2), 0)</f>
        <v>0</v>
      </c>
      <c r="E482" s="16">
        <f t="shared" ref="E482:E497" si="25">C482+D482</f>
        <v>670000</v>
      </c>
    </row>
    <row r="483" spans="1:5" ht="27.6" x14ac:dyDescent="0.25">
      <c r="A483" s="10"/>
      <c r="B483" s="15" t="s">
        <v>2</v>
      </c>
      <c r="C483" s="16">
        <v>85600</v>
      </c>
      <c r="D483" s="16"/>
      <c r="E483" s="16">
        <f t="shared" si="25"/>
        <v>85600</v>
      </c>
    </row>
    <row r="484" spans="1:5" ht="13.8" x14ac:dyDescent="0.25">
      <c r="A484" s="10"/>
      <c r="B484" s="15" t="s">
        <v>65</v>
      </c>
      <c r="C484" s="16">
        <v>200100</v>
      </c>
      <c r="D484" s="16"/>
      <c r="E484" s="16">
        <f t="shared" si="25"/>
        <v>200100</v>
      </c>
    </row>
    <row r="485" spans="1:5" ht="27.6" x14ac:dyDescent="0.25">
      <c r="A485" s="10"/>
      <c r="B485" s="15" t="s">
        <v>156</v>
      </c>
      <c r="C485" s="16">
        <v>66400</v>
      </c>
      <c r="D485" s="16"/>
      <c r="E485" s="16">
        <f t="shared" si="25"/>
        <v>66400</v>
      </c>
    </row>
    <row r="486" spans="1:5" ht="13.8" x14ac:dyDescent="0.25">
      <c r="A486" s="10"/>
      <c r="B486" s="15" t="s">
        <v>157</v>
      </c>
      <c r="C486" s="16">
        <v>12500</v>
      </c>
      <c r="D486" s="16"/>
      <c r="E486" s="16">
        <f t="shared" si="25"/>
        <v>12500</v>
      </c>
    </row>
    <row r="487" spans="1:5" ht="13.8" x14ac:dyDescent="0.25">
      <c r="A487" s="10"/>
      <c r="B487" s="15" t="s">
        <v>3</v>
      </c>
      <c r="C487" s="16">
        <v>6000</v>
      </c>
      <c r="D487" s="16"/>
      <c r="E487" s="16">
        <f t="shared" si="25"/>
        <v>6000</v>
      </c>
    </row>
    <row r="488" spans="1:5" ht="27.6" x14ac:dyDescent="0.25">
      <c r="A488" s="10"/>
      <c r="B488" s="15" t="s">
        <v>248</v>
      </c>
      <c r="C488" s="16">
        <v>200</v>
      </c>
      <c r="D488" s="16"/>
      <c r="E488" s="16">
        <f t="shared" si="25"/>
        <v>200</v>
      </c>
    </row>
    <row r="489" spans="1:5" ht="27.6" x14ac:dyDescent="0.25">
      <c r="A489" s="10"/>
      <c r="B489" s="15" t="s">
        <v>158</v>
      </c>
      <c r="C489" s="16">
        <v>36700</v>
      </c>
      <c r="D489" s="16"/>
      <c r="E489" s="16">
        <f t="shared" si="25"/>
        <v>36700</v>
      </c>
    </row>
    <row r="490" spans="1:5" ht="13.8" x14ac:dyDescent="0.25">
      <c r="A490" s="10"/>
      <c r="B490" s="15" t="s">
        <v>159</v>
      </c>
      <c r="C490" s="16">
        <v>173900</v>
      </c>
      <c r="D490" s="16"/>
      <c r="E490" s="16">
        <f t="shared" si="25"/>
        <v>173900</v>
      </c>
    </row>
    <row r="491" spans="1:5" ht="13.8" x14ac:dyDescent="0.25">
      <c r="A491" s="10"/>
      <c r="B491" s="15" t="s">
        <v>160</v>
      </c>
      <c r="C491" s="16">
        <v>21900</v>
      </c>
      <c r="D491" s="16"/>
      <c r="E491" s="16">
        <f t="shared" si="25"/>
        <v>21900</v>
      </c>
    </row>
    <row r="492" spans="1:5" ht="13.8" x14ac:dyDescent="0.25">
      <c r="A492" s="10"/>
      <c r="B492" s="15" t="s">
        <v>161</v>
      </c>
      <c r="C492" s="16">
        <v>11800</v>
      </c>
      <c r="D492" s="16"/>
      <c r="E492" s="16">
        <f t="shared" si="25"/>
        <v>11800</v>
      </c>
    </row>
    <row r="493" spans="1:5" ht="13.8" x14ac:dyDescent="0.25">
      <c r="A493" s="10"/>
      <c r="B493" s="15" t="s">
        <v>162</v>
      </c>
      <c r="C493" s="16">
        <v>35800</v>
      </c>
      <c r="D493" s="16"/>
      <c r="E493" s="16">
        <f t="shared" si="25"/>
        <v>35800</v>
      </c>
    </row>
    <row r="494" spans="1:5" ht="13.8" x14ac:dyDescent="0.25">
      <c r="A494" s="10"/>
      <c r="B494" s="15" t="s">
        <v>8</v>
      </c>
      <c r="C494" s="16">
        <v>19100</v>
      </c>
      <c r="D494" s="16"/>
      <c r="E494" s="16">
        <f t="shared" si="25"/>
        <v>19100</v>
      </c>
    </row>
    <row r="495" spans="1:5" ht="27.6" x14ac:dyDescent="0.25">
      <c r="A495" s="10"/>
      <c r="B495" s="13" t="s">
        <v>10</v>
      </c>
      <c r="C495" s="14">
        <f>IFERROR(ROUND(C496, 2), 0)</f>
        <v>8000</v>
      </c>
      <c r="D495" s="14">
        <f>IFERROR(ROUND(D496, 2), 0)</f>
        <v>0</v>
      </c>
      <c r="E495" s="14">
        <f>IFERROR(ROUND(E496, 2), 0)</f>
        <v>8000</v>
      </c>
    </row>
    <row r="496" spans="1:5" ht="13.8" x14ac:dyDescent="0.25">
      <c r="A496" s="10"/>
      <c r="B496" s="15" t="s">
        <v>163</v>
      </c>
      <c r="C496" s="16">
        <f>IFERROR(ROUND(C497, 2), 0)</f>
        <v>8000</v>
      </c>
      <c r="D496" s="16">
        <f>IFERROR(ROUND(D497, 2), 0)</f>
        <v>0</v>
      </c>
      <c r="E496" s="16">
        <f t="shared" si="25"/>
        <v>8000</v>
      </c>
    </row>
    <row r="497" spans="1:5" ht="27.6" x14ac:dyDescent="0.25">
      <c r="A497" s="10"/>
      <c r="B497" s="15" t="s">
        <v>48</v>
      </c>
      <c r="C497" s="16">
        <v>8000</v>
      </c>
      <c r="D497" s="16"/>
      <c r="E497" s="16">
        <f t="shared" si="25"/>
        <v>8000</v>
      </c>
    </row>
    <row r="498" spans="1:5" x14ac:dyDescent="0.3">
      <c r="A498" s="17" t="s">
        <v>218</v>
      </c>
      <c r="B498" s="11" t="s">
        <v>224</v>
      </c>
      <c r="C498" s="12">
        <f t="shared" ref="C498:E499" si="26">IFERROR(ROUND(C499, 2), 0)</f>
        <v>642500</v>
      </c>
      <c r="D498" s="12">
        <f t="shared" si="26"/>
        <v>0</v>
      </c>
      <c r="E498" s="12">
        <f t="shared" si="26"/>
        <v>642500</v>
      </c>
    </row>
    <row r="499" spans="1:5" ht="27.6" x14ac:dyDescent="0.25">
      <c r="A499" s="10"/>
      <c r="B499" s="13" t="s">
        <v>30</v>
      </c>
      <c r="C499" s="14">
        <f t="shared" si="26"/>
        <v>642500</v>
      </c>
      <c r="D499" s="14">
        <f t="shared" si="26"/>
        <v>0</v>
      </c>
      <c r="E499" s="14">
        <f t="shared" si="26"/>
        <v>642500</v>
      </c>
    </row>
    <row r="500" spans="1:5" ht="27.6" x14ac:dyDescent="0.25">
      <c r="A500" s="10"/>
      <c r="B500" s="15" t="s">
        <v>155</v>
      </c>
      <c r="C500" s="16">
        <f>IFERROR(ROUND(SUM(C501:C512), 2), 0)</f>
        <v>642500</v>
      </c>
      <c r="D500" s="16">
        <f>IFERROR(ROUND(SUM(D501:D512), 2), 0)</f>
        <v>0</v>
      </c>
      <c r="E500" s="16">
        <f t="shared" ref="E500:E512" si="27">C500+D500</f>
        <v>642500</v>
      </c>
    </row>
    <row r="501" spans="1:5" ht="27.6" x14ac:dyDescent="0.25">
      <c r="A501" s="10"/>
      <c r="B501" s="15" t="s">
        <v>2</v>
      </c>
      <c r="C501" s="16">
        <v>3900</v>
      </c>
      <c r="D501" s="16"/>
      <c r="E501" s="16">
        <f t="shared" si="27"/>
        <v>3900</v>
      </c>
    </row>
    <row r="502" spans="1:5" ht="13.8" x14ac:dyDescent="0.25">
      <c r="A502" s="10"/>
      <c r="B502" s="15" t="s">
        <v>65</v>
      </c>
      <c r="C502" s="16">
        <v>197700</v>
      </c>
      <c r="D502" s="16"/>
      <c r="E502" s="16">
        <f t="shared" si="27"/>
        <v>197700</v>
      </c>
    </row>
    <row r="503" spans="1:5" ht="27.6" x14ac:dyDescent="0.25">
      <c r="A503" s="10"/>
      <c r="B503" s="15" t="s">
        <v>156</v>
      </c>
      <c r="C503" s="16">
        <v>31700</v>
      </c>
      <c r="D503" s="16"/>
      <c r="E503" s="16">
        <f t="shared" si="27"/>
        <v>31700</v>
      </c>
    </row>
    <row r="504" spans="1:5" ht="13.8" x14ac:dyDescent="0.25">
      <c r="A504" s="10"/>
      <c r="B504" s="15" t="s">
        <v>157</v>
      </c>
      <c r="C504" s="16">
        <v>30300</v>
      </c>
      <c r="D504" s="16"/>
      <c r="E504" s="16">
        <f t="shared" si="27"/>
        <v>30300</v>
      </c>
    </row>
    <row r="505" spans="1:5" ht="13.8" x14ac:dyDescent="0.25">
      <c r="A505" s="10"/>
      <c r="B505" s="15" t="s">
        <v>3</v>
      </c>
      <c r="C505" s="16">
        <v>20000</v>
      </c>
      <c r="D505" s="16"/>
      <c r="E505" s="16">
        <f t="shared" si="27"/>
        <v>20000</v>
      </c>
    </row>
    <row r="506" spans="1:5" ht="27.6" x14ac:dyDescent="0.25">
      <c r="A506" s="10"/>
      <c r="B506" s="15" t="s">
        <v>4</v>
      </c>
      <c r="C506" s="16">
        <v>200</v>
      </c>
      <c r="D506" s="16"/>
      <c r="E506" s="16">
        <f t="shared" si="27"/>
        <v>200</v>
      </c>
    </row>
    <row r="507" spans="1:5" ht="27.6" x14ac:dyDescent="0.25">
      <c r="A507" s="10"/>
      <c r="B507" s="15" t="s">
        <v>158</v>
      </c>
      <c r="C507" s="16">
        <v>35900</v>
      </c>
      <c r="D507" s="16"/>
      <c r="E507" s="16">
        <f t="shared" si="27"/>
        <v>35900</v>
      </c>
    </row>
    <row r="508" spans="1:5" ht="13.8" x14ac:dyDescent="0.25">
      <c r="A508" s="10"/>
      <c r="B508" s="15" t="s">
        <v>159</v>
      </c>
      <c r="C508" s="16">
        <v>214100</v>
      </c>
      <c r="D508" s="16"/>
      <c r="E508" s="16">
        <f t="shared" si="27"/>
        <v>214100</v>
      </c>
    </row>
    <row r="509" spans="1:5" ht="13.8" x14ac:dyDescent="0.25">
      <c r="A509" s="10"/>
      <c r="B509" s="15" t="s">
        <v>160</v>
      </c>
      <c r="C509" s="16">
        <v>32300</v>
      </c>
      <c r="D509" s="16"/>
      <c r="E509" s="16">
        <f t="shared" si="27"/>
        <v>32300</v>
      </c>
    </row>
    <row r="510" spans="1:5" ht="13.8" x14ac:dyDescent="0.25">
      <c r="A510" s="10"/>
      <c r="B510" s="15" t="s">
        <v>161</v>
      </c>
      <c r="C510" s="16">
        <v>24200</v>
      </c>
      <c r="D510" s="16"/>
      <c r="E510" s="16">
        <f t="shared" si="27"/>
        <v>24200</v>
      </c>
    </row>
    <row r="511" spans="1:5" ht="13.8" x14ac:dyDescent="0.25">
      <c r="A511" s="10"/>
      <c r="B511" s="15" t="s">
        <v>162</v>
      </c>
      <c r="C511" s="16">
        <v>28400</v>
      </c>
      <c r="D511" s="16"/>
      <c r="E511" s="16">
        <f t="shared" si="27"/>
        <v>28400</v>
      </c>
    </row>
    <row r="512" spans="1:5" ht="13.8" x14ac:dyDescent="0.25">
      <c r="A512" s="10"/>
      <c r="B512" s="15" t="s">
        <v>8</v>
      </c>
      <c r="C512" s="16">
        <v>23800</v>
      </c>
      <c r="D512" s="16"/>
      <c r="E512" s="16">
        <f t="shared" si="27"/>
        <v>23800</v>
      </c>
    </row>
    <row r="513" spans="1:5" x14ac:dyDescent="0.3">
      <c r="A513" s="17" t="s">
        <v>223</v>
      </c>
      <c r="B513" s="11" t="s">
        <v>164</v>
      </c>
      <c r="C513" s="12">
        <f>IFERROR(ROUND(C514+C528, 2), 0)</f>
        <v>3165100</v>
      </c>
      <c r="D513" s="12">
        <f>IFERROR(ROUND(D514+D528, 2), 0)</f>
        <v>0</v>
      </c>
      <c r="E513" s="12">
        <f>IFERROR(ROUND(E514+E528, 2), 0)</f>
        <v>3165100</v>
      </c>
    </row>
    <row r="514" spans="1:5" ht="27.6" x14ac:dyDescent="0.25">
      <c r="A514" s="10"/>
      <c r="B514" s="13" t="s">
        <v>30</v>
      </c>
      <c r="C514" s="14">
        <f>IFERROR(ROUND(C515, 2), 0)</f>
        <v>2994900</v>
      </c>
      <c r="D514" s="14">
        <f>IFERROR(ROUND(D515, 2), 0)</f>
        <v>0</v>
      </c>
      <c r="E514" s="14">
        <f>IFERROR(ROUND(E515, 2), 0)</f>
        <v>2994900</v>
      </c>
    </row>
    <row r="515" spans="1:5" ht="27.6" x14ac:dyDescent="0.25">
      <c r="A515" s="10"/>
      <c r="B515" s="15" t="s">
        <v>165</v>
      </c>
      <c r="C515" s="16">
        <f>IFERROR(ROUND(SUM(C516:C527), 2), 0)</f>
        <v>2994900</v>
      </c>
      <c r="D515" s="16">
        <f>IFERROR(ROUND(SUM(D516:D527), 2), 0)</f>
        <v>0</v>
      </c>
      <c r="E515" s="16">
        <f t="shared" ref="E515:E531" si="28">C515+D515</f>
        <v>2994900</v>
      </c>
    </row>
    <row r="516" spans="1:5" ht="13.8" x14ac:dyDescent="0.25">
      <c r="A516" s="10"/>
      <c r="B516" s="15" t="s">
        <v>65</v>
      </c>
      <c r="C516" s="16">
        <v>451900</v>
      </c>
      <c r="D516" s="16"/>
      <c r="E516" s="16">
        <f t="shared" si="28"/>
        <v>451900</v>
      </c>
    </row>
    <row r="517" spans="1:5" ht="13.8" x14ac:dyDescent="0.25">
      <c r="A517" s="10"/>
      <c r="B517" s="15" t="s">
        <v>157</v>
      </c>
      <c r="C517" s="16">
        <v>127800</v>
      </c>
      <c r="D517" s="16"/>
      <c r="E517" s="16">
        <f t="shared" si="28"/>
        <v>127800</v>
      </c>
    </row>
    <row r="518" spans="1:5" ht="13.8" x14ac:dyDescent="0.25">
      <c r="A518" s="10"/>
      <c r="B518" s="15" t="s">
        <v>3</v>
      </c>
      <c r="C518" s="16">
        <v>13500</v>
      </c>
      <c r="D518" s="16"/>
      <c r="E518" s="16">
        <f t="shared" si="28"/>
        <v>13500</v>
      </c>
    </row>
    <row r="519" spans="1:5" ht="27.6" x14ac:dyDescent="0.25">
      <c r="A519" s="10"/>
      <c r="B519" s="15" t="s">
        <v>248</v>
      </c>
      <c r="C519" s="16">
        <v>1000</v>
      </c>
      <c r="D519" s="16"/>
      <c r="E519" s="16">
        <f t="shared" si="28"/>
        <v>1000</v>
      </c>
    </row>
    <row r="520" spans="1:5" ht="15" customHeight="1" x14ac:dyDescent="0.25">
      <c r="A520" s="10"/>
      <c r="B520" s="15" t="s">
        <v>6</v>
      </c>
      <c r="C520" s="16">
        <v>1600</v>
      </c>
      <c r="D520" s="16"/>
      <c r="E520" s="16">
        <f t="shared" si="28"/>
        <v>1600</v>
      </c>
    </row>
    <row r="521" spans="1:5" ht="13.8" x14ac:dyDescent="0.25">
      <c r="A521" s="10"/>
      <c r="B521" s="15" t="s">
        <v>159</v>
      </c>
      <c r="C521" s="16">
        <v>1832200</v>
      </c>
      <c r="D521" s="16"/>
      <c r="E521" s="16">
        <f t="shared" si="28"/>
        <v>1832200</v>
      </c>
    </row>
    <row r="522" spans="1:5" ht="13.8" x14ac:dyDescent="0.25">
      <c r="A522" s="10"/>
      <c r="B522" s="15" t="s">
        <v>160</v>
      </c>
      <c r="C522" s="16">
        <v>186900</v>
      </c>
      <c r="D522" s="16"/>
      <c r="E522" s="16">
        <f t="shared" si="28"/>
        <v>186900</v>
      </c>
    </row>
    <row r="523" spans="1:5" ht="13.8" x14ac:dyDescent="0.25">
      <c r="A523" s="10"/>
      <c r="B523" s="15" t="s">
        <v>161</v>
      </c>
      <c r="C523" s="16">
        <v>311800</v>
      </c>
      <c r="D523" s="16"/>
      <c r="E523" s="16">
        <f t="shared" si="28"/>
        <v>311800</v>
      </c>
    </row>
    <row r="524" spans="1:5" ht="13.8" x14ac:dyDescent="0.25">
      <c r="A524" s="10"/>
      <c r="B524" s="15" t="s">
        <v>166</v>
      </c>
      <c r="C524" s="16">
        <v>38200</v>
      </c>
      <c r="D524" s="16"/>
      <c r="E524" s="16">
        <f t="shared" si="28"/>
        <v>38200</v>
      </c>
    </row>
    <row r="525" spans="1:5" ht="13.8" x14ac:dyDescent="0.25">
      <c r="A525" s="10"/>
      <c r="B525" s="15" t="s">
        <v>167</v>
      </c>
      <c r="C525" s="16">
        <v>12700</v>
      </c>
      <c r="D525" s="16"/>
      <c r="E525" s="16">
        <f t="shared" si="28"/>
        <v>12700</v>
      </c>
    </row>
    <row r="526" spans="1:5" ht="13.8" x14ac:dyDescent="0.25">
      <c r="A526" s="10"/>
      <c r="B526" s="15" t="s">
        <v>168</v>
      </c>
      <c r="C526" s="16">
        <v>1200</v>
      </c>
      <c r="D526" s="16"/>
      <c r="E526" s="16">
        <f t="shared" si="28"/>
        <v>1200</v>
      </c>
    </row>
    <row r="527" spans="1:5" ht="13.8" x14ac:dyDescent="0.25">
      <c r="A527" s="10"/>
      <c r="B527" s="15" t="s">
        <v>162</v>
      </c>
      <c r="C527" s="16">
        <f>14400+1700</f>
        <v>16100</v>
      </c>
      <c r="D527" s="16"/>
      <c r="E527" s="16">
        <f t="shared" si="28"/>
        <v>16100</v>
      </c>
    </row>
    <row r="528" spans="1:5" ht="27.6" x14ac:dyDescent="0.25">
      <c r="A528" s="10"/>
      <c r="B528" s="13" t="s">
        <v>10</v>
      </c>
      <c r="C528" s="14">
        <f>IFERROR(ROUND(C529, 2), 0)</f>
        <v>170200</v>
      </c>
      <c r="D528" s="14">
        <f>IFERROR(ROUND(D529, 2), 0)</f>
        <v>0</v>
      </c>
      <c r="E528" s="14">
        <f>IFERROR(ROUND(E529, 2), 0)</f>
        <v>170200</v>
      </c>
    </row>
    <row r="529" spans="1:5" ht="13.8" x14ac:dyDescent="0.25">
      <c r="A529" s="10"/>
      <c r="B529" s="15" t="s">
        <v>163</v>
      </c>
      <c r="C529" s="16">
        <f>IFERROR(ROUND(SUM(C530:C531), 2), 0)</f>
        <v>170200</v>
      </c>
      <c r="D529" s="16">
        <f>IFERROR(ROUND(SUM(D530:D531), 2), 0)</f>
        <v>0</v>
      </c>
      <c r="E529" s="16">
        <f t="shared" si="28"/>
        <v>170200</v>
      </c>
    </row>
    <row r="530" spans="1:5" ht="13.8" x14ac:dyDescent="0.25">
      <c r="A530" s="10"/>
      <c r="B530" s="15" t="s">
        <v>65</v>
      </c>
      <c r="C530" s="16">
        <v>8100</v>
      </c>
      <c r="D530" s="16"/>
      <c r="E530" s="16">
        <f t="shared" si="28"/>
        <v>8100</v>
      </c>
    </row>
    <row r="531" spans="1:5" ht="27.6" x14ac:dyDescent="0.25">
      <c r="A531" s="10"/>
      <c r="B531" s="15" t="s">
        <v>48</v>
      </c>
      <c r="C531" s="16">
        <v>162100</v>
      </c>
      <c r="D531" s="16"/>
      <c r="E531" s="16">
        <f t="shared" si="28"/>
        <v>162100</v>
      </c>
    </row>
    <row r="532" spans="1:5" x14ac:dyDescent="0.3">
      <c r="A532" s="17" t="s">
        <v>225</v>
      </c>
      <c r="B532" s="11" t="s">
        <v>226</v>
      </c>
      <c r="C532" s="12">
        <f>IFERROR(ROUND(C533+C551, 2), 0)</f>
        <v>1707000</v>
      </c>
      <c r="D532" s="12">
        <f>IFERROR(ROUND(D533+D551, 2), 0)</f>
        <v>0</v>
      </c>
      <c r="E532" s="12">
        <f>IFERROR(ROUND(E533+E551, 2), 0)</f>
        <v>1707000</v>
      </c>
    </row>
    <row r="533" spans="1:5" ht="27.6" x14ac:dyDescent="0.25">
      <c r="A533" s="10"/>
      <c r="B533" s="13" t="s">
        <v>30</v>
      </c>
      <c r="C533" s="14">
        <f>IFERROR(ROUND(C534, 2), 0)</f>
        <v>1652000</v>
      </c>
      <c r="D533" s="14">
        <f>IFERROR(ROUND(D534, 2), 0)</f>
        <v>0</v>
      </c>
      <c r="E533" s="14">
        <f>IFERROR(ROUND(E534, 2), 0)</f>
        <v>1652000</v>
      </c>
    </row>
    <row r="534" spans="1:5" ht="13.8" x14ac:dyDescent="0.25">
      <c r="A534" s="10"/>
      <c r="B534" s="15" t="s">
        <v>169</v>
      </c>
      <c r="C534" s="16">
        <f>IFERROR(ROUND(SUM(C535:C550), 2), 0)</f>
        <v>1652000</v>
      </c>
      <c r="D534" s="16">
        <f>IFERROR(ROUND(SUM(D535:D550), 2), 0)</f>
        <v>0</v>
      </c>
      <c r="E534" s="16">
        <f t="shared" ref="E534:E554" si="29">C534+D534</f>
        <v>1652000</v>
      </c>
    </row>
    <row r="535" spans="1:5" ht="27.6" x14ac:dyDescent="0.25">
      <c r="A535" s="10"/>
      <c r="B535" s="15" t="s">
        <v>2</v>
      </c>
      <c r="C535" s="16">
        <v>24900</v>
      </c>
      <c r="D535" s="16"/>
      <c r="E535" s="16">
        <f t="shared" si="29"/>
        <v>24900</v>
      </c>
    </row>
    <row r="536" spans="1:5" ht="13.8" x14ac:dyDescent="0.25">
      <c r="A536" s="10"/>
      <c r="B536" s="15" t="s">
        <v>65</v>
      </c>
      <c r="C536" s="16">
        <v>478300</v>
      </c>
      <c r="D536" s="16"/>
      <c r="E536" s="16">
        <f t="shared" si="29"/>
        <v>478300</v>
      </c>
    </row>
    <row r="537" spans="1:5" ht="13.8" x14ac:dyDescent="0.25">
      <c r="A537" s="10"/>
      <c r="B537" s="15" t="s">
        <v>157</v>
      </c>
      <c r="C537" s="16">
        <v>40900</v>
      </c>
      <c r="D537" s="16"/>
      <c r="E537" s="16">
        <f t="shared" si="29"/>
        <v>40900</v>
      </c>
    </row>
    <row r="538" spans="1:5" ht="13.8" x14ac:dyDescent="0.25">
      <c r="A538" s="10"/>
      <c r="B538" s="15" t="s">
        <v>170</v>
      </c>
      <c r="C538" s="16">
        <v>26300</v>
      </c>
      <c r="D538" s="16"/>
      <c r="E538" s="16">
        <f t="shared" si="29"/>
        <v>26300</v>
      </c>
    </row>
    <row r="539" spans="1:5" ht="13.8" x14ac:dyDescent="0.25">
      <c r="A539" s="10"/>
      <c r="B539" s="15" t="s">
        <v>3</v>
      </c>
      <c r="C539" s="16">
        <v>50000</v>
      </c>
      <c r="D539" s="16"/>
      <c r="E539" s="16">
        <f t="shared" si="29"/>
        <v>50000</v>
      </c>
    </row>
    <row r="540" spans="1:5" ht="27.6" x14ac:dyDescent="0.25">
      <c r="A540" s="10"/>
      <c r="B540" s="15" t="s">
        <v>248</v>
      </c>
      <c r="C540" s="16">
        <v>800</v>
      </c>
      <c r="D540" s="16"/>
      <c r="E540" s="16">
        <f t="shared" si="29"/>
        <v>800</v>
      </c>
    </row>
    <row r="541" spans="1:5" ht="27.6" x14ac:dyDescent="0.25">
      <c r="A541" s="10"/>
      <c r="B541" s="15" t="s">
        <v>158</v>
      </c>
      <c r="C541" s="16">
        <v>4700</v>
      </c>
      <c r="D541" s="16"/>
      <c r="E541" s="16">
        <f t="shared" si="29"/>
        <v>4700</v>
      </c>
    </row>
    <row r="542" spans="1:5" ht="15" customHeight="1" x14ac:dyDescent="0.25">
      <c r="A542" s="10"/>
      <c r="B542" s="15" t="s">
        <v>6</v>
      </c>
      <c r="C542" s="16">
        <v>1200</v>
      </c>
      <c r="D542" s="16"/>
      <c r="E542" s="16">
        <f t="shared" si="29"/>
        <v>1200</v>
      </c>
    </row>
    <row r="543" spans="1:5" ht="13.8" x14ac:dyDescent="0.25">
      <c r="A543" s="10"/>
      <c r="B543" s="15" t="s">
        <v>159</v>
      </c>
      <c r="C543" s="16">
        <v>749800</v>
      </c>
      <c r="D543" s="16"/>
      <c r="E543" s="16">
        <f t="shared" si="29"/>
        <v>749800</v>
      </c>
    </row>
    <row r="544" spans="1:5" ht="13.8" x14ac:dyDescent="0.25">
      <c r="A544" s="10"/>
      <c r="B544" s="15" t="s">
        <v>160</v>
      </c>
      <c r="C544" s="16">
        <v>145800</v>
      </c>
      <c r="D544" s="16"/>
      <c r="E544" s="16">
        <f t="shared" si="29"/>
        <v>145800</v>
      </c>
    </row>
    <row r="545" spans="1:5" ht="13.8" x14ac:dyDescent="0.25">
      <c r="A545" s="10"/>
      <c r="B545" s="15" t="s">
        <v>161</v>
      </c>
      <c r="C545" s="16">
        <v>87000</v>
      </c>
      <c r="D545" s="16"/>
      <c r="E545" s="16">
        <f t="shared" si="29"/>
        <v>87000</v>
      </c>
    </row>
    <row r="546" spans="1:5" ht="13.8" x14ac:dyDescent="0.25">
      <c r="A546" s="10"/>
      <c r="B546" s="15" t="s">
        <v>166</v>
      </c>
      <c r="C546" s="16">
        <v>13100</v>
      </c>
      <c r="D546" s="16"/>
      <c r="E546" s="16">
        <f t="shared" si="29"/>
        <v>13100</v>
      </c>
    </row>
    <row r="547" spans="1:5" ht="13.8" x14ac:dyDescent="0.25">
      <c r="A547" s="10"/>
      <c r="B547" s="15" t="s">
        <v>167</v>
      </c>
      <c r="C547" s="16">
        <v>4300</v>
      </c>
      <c r="D547" s="16"/>
      <c r="E547" s="16">
        <f t="shared" si="29"/>
        <v>4300</v>
      </c>
    </row>
    <row r="548" spans="1:5" ht="13.8" x14ac:dyDescent="0.25">
      <c r="A548" s="10"/>
      <c r="B548" s="15" t="s">
        <v>168</v>
      </c>
      <c r="C548" s="16">
        <v>1500</v>
      </c>
      <c r="D548" s="16"/>
      <c r="E548" s="16">
        <f t="shared" si="29"/>
        <v>1500</v>
      </c>
    </row>
    <row r="549" spans="1:5" ht="13.8" x14ac:dyDescent="0.25">
      <c r="A549" s="10"/>
      <c r="B549" s="15" t="s">
        <v>162</v>
      </c>
      <c r="C549" s="16">
        <f>7200+900</f>
        <v>8100</v>
      </c>
      <c r="D549" s="16"/>
      <c r="E549" s="16">
        <f t="shared" si="29"/>
        <v>8100</v>
      </c>
    </row>
    <row r="550" spans="1:5" ht="13.8" x14ac:dyDescent="0.25">
      <c r="A550" s="10"/>
      <c r="B550" s="15" t="s">
        <v>8</v>
      </c>
      <c r="C550" s="16">
        <v>15300</v>
      </c>
      <c r="D550" s="16"/>
      <c r="E550" s="16">
        <f t="shared" si="29"/>
        <v>15300</v>
      </c>
    </row>
    <row r="551" spans="1:5" ht="27.6" x14ac:dyDescent="0.25">
      <c r="A551" s="10"/>
      <c r="B551" s="13" t="s">
        <v>10</v>
      </c>
      <c r="C551" s="14">
        <f>IFERROR(ROUND(C552, 2), 0)</f>
        <v>55000</v>
      </c>
      <c r="D551" s="14">
        <f>IFERROR(ROUND(D552, 2), 0)</f>
        <v>0</v>
      </c>
      <c r="E551" s="14">
        <f>IFERROR(ROUND(E552, 2), 0)</f>
        <v>55000</v>
      </c>
    </row>
    <row r="552" spans="1:5" ht="13.8" x14ac:dyDescent="0.25">
      <c r="A552" s="10"/>
      <c r="B552" s="15" t="s">
        <v>163</v>
      </c>
      <c r="C552" s="16">
        <f>IFERROR(ROUND(SUM(C553:C554), 2), 0)</f>
        <v>55000</v>
      </c>
      <c r="D552" s="16">
        <f>IFERROR(ROUND(SUM(D553:D554), 2), 0)</f>
        <v>0</v>
      </c>
      <c r="E552" s="16">
        <f t="shared" si="29"/>
        <v>55000</v>
      </c>
    </row>
    <row r="553" spans="1:5" ht="13.8" x14ac:dyDescent="0.25">
      <c r="A553" s="10"/>
      <c r="B553" s="15" t="s">
        <v>65</v>
      </c>
      <c r="C553" s="16">
        <v>2600</v>
      </c>
      <c r="D553" s="16"/>
      <c r="E553" s="16">
        <f t="shared" si="29"/>
        <v>2600</v>
      </c>
    </row>
    <row r="554" spans="1:5" ht="27.6" x14ac:dyDescent="0.25">
      <c r="A554" s="10"/>
      <c r="B554" s="15" t="s">
        <v>48</v>
      </c>
      <c r="C554" s="16">
        <v>52400</v>
      </c>
      <c r="D554" s="16"/>
      <c r="E554" s="16">
        <f t="shared" si="29"/>
        <v>52400</v>
      </c>
    </row>
    <row r="555" spans="1:5" x14ac:dyDescent="0.3">
      <c r="A555" s="17" t="s">
        <v>227</v>
      </c>
      <c r="B555" s="11" t="s">
        <v>171</v>
      </c>
      <c r="C555" s="12">
        <f t="shared" ref="C555:E556" si="30">IFERROR(ROUND(C556, 2), 0)</f>
        <v>253800</v>
      </c>
      <c r="D555" s="12">
        <f t="shared" si="30"/>
        <v>0</v>
      </c>
      <c r="E555" s="12">
        <f t="shared" si="30"/>
        <v>253800</v>
      </c>
    </row>
    <row r="556" spans="1:5" ht="27.6" x14ac:dyDescent="0.25">
      <c r="A556" s="10"/>
      <c r="B556" s="13" t="s">
        <v>245</v>
      </c>
      <c r="C556" s="14">
        <f t="shared" si="30"/>
        <v>253800</v>
      </c>
      <c r="D556" s="14">
        <f t="shared" si="30"/>
        <v>0</v>
      </c>
      <c r="E556" s="14">
        <f t="shared" si="30"/>
        <v>253800</v>
      </c>
    </row>
    <row r="557" spans="1:5" ht="13.8" x14ac:dyDescent="0.25">
      <c r="A557" s="10"/>
      <c r="B557" s="15" t="s">
        <v>172</v>
      </c>
      <c r="C557" s="16">
        <f>IFERROR(ROUND(SUM(C558:C561), 2), 0)</f>
        <v>253800</v>
      </c>
      <c r="D557" s="16"/>
      <c r="E557" s="16">
        <f t="shared" ref="E557:E561" si="31">C557+D557</f>
        <v>253800</v>
      </c>
    </row>
    <row r="558" spans="1:5" ht="27.6" x14ac:dyDescent="0.25">
      <c r="A558" s="10"/>
      <c r="B558" s="15" t="s">
        <v>2</v>
      </c>
      <c r="C558" s="16">
        <v>201000</v>
      </c>
      <c r="D558" s="16"/>
      <c r="E558" s="16">
        <f t="shared" si="31"/>
        <v>201000</v>
      </c>
    </row>
    <row r="559" spans="1:5" ht="13.8" x14ac:dyDescent="0.25">
      <c r="A559" s="10"/>
      <c r="B559" s="15" t="s">
        <v>3</v>
      </c>
      <c r="C559" s="16">
        <v>48600</v>
      </c>
      <c r="D559" s="16"/>
      <c r="E559" s="16">
        <f t="shared" si="31"/>
        <v>48600</v>
      </c>
    </row>
    <row r="560" spans="1:5" ht="27.6" x14ac:dyDescent="0.25">
      <c r="A560" s="10"/>
      <c r="B560" s="15" t="s">
        <v>248</v>
      </c>
      <c r="C560" s="16">
        <v>1400</v>
      </c>
      <c r="D560" s="16"/>
      <c r="E560" s="16">
        <f t="shared" si="31"/>
        <v>1400</v>
      </c>
    </row>
    <row r="561" spans="1:5" ht="13.8" x14ac:dyDescent="0.25">
      <c r="A561" s="10"/>
      <c r="B561" s="15" t="s">
        <v>5</v>
      </c>
      <c r="C561" s="16">
        <v>2800</v>
      </c>
      <c r="D561" s="16"/>
      <c r="E561" s="16">
        <f t="shared" si="31"/>
        <v>2800</v>
      </c>
    </row>
    <row r="562" spans="1:5" x14ac:dyDescent="0.3">
      <c r="A562" s="17" t="s">
        <v>228</v>
      </c>
      <c r="B562" s="11" t="s">
        <v>173</v>
      </c>
      <c r="C562" s="12">
        <f t="shared" ref="C562:E563" si="32">IFERROR(ROUND(C563, 2), 0)</f>
        <v>1013300</v>
      </c>
      <c r="D562" s="12">
        <f t="shared" si="32"/>
        <v>0</v>
      </c>
      <c r="E562" s="12">
        <f t="shared" si="32"/>
        <v>1013300</v>
      </c>
    </row>
    <row r="563" spans="1:5" ht="27.6" x14ac:dyDescent="0.25">
      <c r="A563" s="10"/>
      <c r="B563" s="13" t="s">
        <v>30</v>
      </c>
      <c r="C563" s="14">
        <f t="shared" si="32"/>
        <v>1013300</v>
      </c>
      <c r="D563" s="14">
        <f t="shared" si="32"/>
        <v>0</v>
      </c>
      <c r="E563" s="14">
        <f t="shared" si="32"/>
        <v>1013300</v>
      </c>
    </row>
    <row r="564" spans="1:5" ht="13.8" x14ac:dyDescent="0.25">
      <c r="A564" s="10"/>
      <c r="B564" s="15" t="s">
        <v>250</v>
      </c>
      <c r="C564" s="16">
        <f>IFERROR(ROUND(SUM(C565:C570), 2), 0)</f>
        <v>1013300</v>
      </c>
      <c r="D564" s="16">
        <f>IFERROR(ROUND(SUM(D565:D570), 2), 0)</f>
        <v>0</v>
      </c>
      <c r="E564" s="16">
        <f t="shared" ref="E564:E570" si="33">C564+D564</f>
        <v>1013300</v>
      </c>
    </row>
    <row r="565" spans="1:5" ht="13.8" x14ac:dyDescent="0.25">
      <c r="A565" s="10"/>
      <c r="B565" s="15" t="s">
        <v>174</v>
      </c>
      <c r="C565" s="16">
        <v>816500</v>
      </c>
      <c r="D565" s="16"/>
      <c r="E565" s="16">
        <f t="shared" si="33"/>
        <v>816500</v>
      </c>
    </row>
    <row r="566" spans="1:5" ht="27.6" x14ac:dyDescent="0.25">
      <c r="A566" s="10"/>
      <c r="B566" s="15" t="s">
        <v>248</v>
      </c>
      <c r="C566" s="16">
        <v>500</v>
      </c>
      <c r="D566" s="16"/>
      <c r="E566" s="16">
        <f t="shared" si="33"/>
        <v>500</v>
      </c>
    </row>
    <row r="567" spans="1:5" ht="27.6" x14ac:dyDescent="0.25">
      <c r="A567" s="10"/>
      <c r="B567" s="15" t="s">
        <v>158</v>
      </c>
      <c r="C567" s="16">
        <v>66900</v>
      </c>
      <c r="D567" s="16"/>
      <c r="E567" s="16">
        <f t="shared" si="33"/>
        <v>66900</v>
      </c>
    </row>
    <row r="568" spans="1:5" ht="15" customHeight="1" x14ac:dyDescent="0.25">
      <c r="A568" s="10"/>
      <c r="B568" s="15" t="s">
        <v>6</v>
      </c>
      <c r="C568" s="16">
        <v>3300</v>
      </c>
      <c r="D568" s="16"/>
      <c r="E568" s="16">
        <f t="shared" si="33"/>
        <v>3300</v>
      </c>
    </row>
    <row r="569" spans="1:5" ht="13.8" x14ac:dyDescent="0.25">
      <c r="A569" s="10"/>
      <c r="B569" s="15" t="s">
        <v>35</v>
      </c>
      <c r="C569" s="16">
        <v>44400</v>
      </c>
      <c r="D569" s="16"/>
      <c r="E569" s="16">
        <f t="shared" si="33"/>
        <v>44400</v>
      </c>
    </row>
    <row r="570" spans="1:5" ht="13.8" x14ac:dyDescent="0.25">
      <c r="A570" s="10"/>
      <c r="B570" s="15" t="s">
        <v>162</v>
      </c>
      <c r="C570" s="16">
        <v>81700</v>
      </c>
      <c r="D570" s="16"/>
      <c r="E570" s="16">
        <f t="shared" si="33"/>
        <v>81700</v>
      </c>
    </row>
    <row r="571" spans="1:5" x14ac:dyDescent="0.3">
      <c r="A571" s="17" t="s">
        <v>222</v>
      </c>
      <c r="B571" s="11" t="s">
        <v>175</v>
      </c>
      <c r="C571" s="12">
        <f>IFERROR(ROUND(C572+C588, 2), 0)</f>
        <v>1544600</v>
      </c>
      <c r="D571" s="12">
        <f>IFERROR(ROUND(D572+D588, 2), 0)</f>
        <v>0</v>
      </c>
      <c r="E571" s="12">
        <f>IFERROR(ROUND(E572+E588, 2), 0)</f>
        <v>1544600</v>
      </c>
    </row>
    <row r="572" spans="1:5" ht="27.6" x14ac:dyDescent="0.25">
      <c r="A572" s="10"/>
      <c r="B572" s="13" t="s">
        <v>30</v>
      </c>
      <c r="C572" s="14">
        <f>IFERROR(ROUND(C573, 2), 0)</f>
        <v>1507800</v>
      </c>
      <c r="D572" s="14">
        <f>IFERROR(ROUND(D573, 2), 0)</f>
        <v>0</v>
      </c>
      <c r="E572" s="14">
        <f>IFERROR(ROUND(E573, 2), 0)</f>
        <v>1507800</v>
      </c>
    </row>
    <row r="573" spans="1:5" ht="13.8" x14ac:dyDescent="0.25">
      <c r="A573" s="10"/>
      <c r="B573" s="15" t="s">
        <v>169</v>
      </c>
      <c r="C573" s="16">
        <f>IFERROR(ROUND(SUM(C574:C587), 2), 0)</f>
        <v>1507800</v>
      </c>
      <c r="D573" s="16">
        <f>IFERROR(ROUND(SUM(D574:D587), 2), 0)</f>
        <v>0</v>
      </c>
      <c r="E573" s="16">
        <f t="shared" ref="E573:E591" si="34">C573+D573</f>
        <v>1507800</v>
      </c>
    </row>
    <row r="574" spans="1:5" ht="27.6" x14ac:dyDescent="0.25">
      <c r="A574" s="10"/>
      <c r="B574" s="15" t="s">
        <v>2</v>
      </c>
      <c r="C574" s="16">
        <v>2500</v>
      </c>
      <c r="D574" s="16"/>
      <c r="E574" s="16">
        <f t="shared" si="34"/>
        <v>2500</v>
      </c>
    </row>
    <row r="575" spans="1:5" ht="13.8" x14ac:dyDescent="0.25">
      <c r="A575" s="10"/>
      <c r="B575" s="15" t="s">
        <v>65</v>
      </c>
      <c r="C575" s="16">
        <v>342000</v>
      </c>
      <c r="D575" s="16"/>
      <c r="E575" s="16">
        <f t="shared" si="34"/>
        <v>342000</v>
      </c>
    </row>
    <row r="576" spans="1:5" ht="13.8" x14ac:dyDescent="0.25">
      <c r="A576" s="10"/>
      <c r="B576" s="15" t="s">
        <v>157</v>
      </c>
      <c r="C576" s="16">
        <v>11200</v>
      </c>
      <c r="D576" s="16"/>
      <c r="E576" s="16">
        <f t="shared" si="34"/>
        <v>11200</v>
      </c>
    </row>
    <row r="577" spans="1:5" ht="13.8" x14ac:dyDescent="0.25">
      <c r="A577" s="10"/>
      <c r="B577" s="15" t="s">
        <v>3</v>
      </c>
      <c r="C577" s="16">
        <v>24000</v>
      </c>
      <c r="D577" s="16"/>
      <c r="E577" s="16">
        <f t="shared" si="34"/>
        <v>24000</v>
      </c>
    </row>
    <row r="578" spans="1:5" ht="27.6" x14ac:dyDescent="0.25">
      <c r="A578" s="10"/>
      <c r="B578" s="15" t="s">
        <v>248</v>
      </c>
      <c r="C578" s="16">
        <v>900</v>
      </c>
      <c r="D578" s="16"/>
      <c r="E578" s="16">
        <f t="shared" si="34"/>
        <v>900</v>
      </c>
    </row>
    <row r="579" spans="1:5" ht="13.8" x14ac:dyDescent="0.25">
      <c r="A579" s="10"/>
      <c r="B579" s="15" t="s">
        <v>5</v>
      </c>
      <c r="C579" s="16">
        <v>100</v>
      </c>
      <c r="D579" s="16"/>
      <c r="E579" s="16">
        <f t="shared" si="34"/>
        <v>100</v>
      </c>
    </row>
    <row r="580" spans="1:5" ht="15" customHeight="1" x14ac:dyDescent="0.25">
      <c r="A580" s="10"/>
      <c r="B580" s="15" t="s">
        <v>6</v>
      </c>
      <c r="C580" s="16">
        <v>2300</v>
      </c>
      <c r="D580" s="16"/>
      <c r="E580" s="16">
        <f t="shared" si="34"/>
        <v>2300</v>
      </c>
    </row>
    <row r="581" spans="1:5" ht="13.8" x14ac:dyDescent="0.25">
      <c r="A581" s="10"/>
      <c r="B581" s="15" t="s">
        <v>159</v>
      </c>
      <c r="C581" s="16">
        <v>847600</v>
      </c>
      <c r="D581" s="16"/>
      <c r="E581" s="16">
        <f t="shared" si="34"/>
        <v>847600</v>
      </c>
    </row>
    <row r="582" spans="1:5" ht="13.8" x14ac:dyDescent="0.25">
      <c r="A582" s="10"/>
      <c r="B582" s="15" t="s">
        <v>160</v>
      </c>
      <c r="C582" s="16">
        <v>150400</v>
      </c>
      <c r="D582" s="16"/>
      <c r="E582" s="16">
        <f t="shared" si="34"/>
        <v>150400</v>
      </c>
    </row>
    <row r="583" spans="1:5" ht="13.8" x14ac:dyDescent="0.25">
      <c r="A583" s="10"/>
      <c r="B583" s="15" t="s">
        <v>161</v>
      </c>
      <c r="C583" s="16">
        <v>90600</v>
      </c>
      <c r="D583" s="16"/>
      <c r="E583" s="16">
        <f t="shared" si="34"/>
        <v>90600</v>
      </c>
    </row>
    <row r="584" spans="1:5" ht="13.8" x14ac:dyDescent="0.25">
      <c r="A584" s="10"/>
      <c r="B584" s="15" t="s">
        <v>166</v>
      </c>
      <c r="C584" s="16">
        <v>16700</v>
      </c>
      <c r="D584" s="16"/>
      <c r="E584" s="16">
        <f t="shared" si="34"/>
        <v>16700</v>
      </c>
    </row>
    <row r="585" spans="1:5" ht="13.8" x14ac:dyDescent="0.25">
      <c r="A585" s="10"/>
      <c r="B585" s="15" t="s">
        <v>167</v>
      </c>
      <c r="C585" s="16">
        <v>5600</v>
      </c>
      <c r="D585" s="16"/>
      <c r="E585" s="16">
        <f t="shared" si="34"/>
        <v>5600</v>
      </c>
    </row>
    <row r="586" spans="1:5" ht="13.8" x14ac:dyDescent="0.25">
      <c r="A586" s="10"/>
      <c r="B586" s="15" t="s">
        <v>168</v>
      </c>
      <c r="C586" s="16">
        <v>3100</v>
      </c>
      <c r="D586" s="16"/>
      <c r="E586" s="16">
        <f t="shared" si="34"/>
        <v>3100</v>
      </c>
    </row>
    <row r="587" spans="1:5" ht="13.8" x14ac:dyDescent="0.25">
      <c r="A587" s="10"/>
      <c r="B587" s="15" t="s">
        <v>162</v>
      </c>
      <c r="C587" s="16">
        <f>9600+1200</f>
        <v>10800</v>
      </c>
      <c r="D587" s="16"/>
      <c r="E587" s="16">
        <f t="shared" si="34"/>
        <v>10800</v>
      </c>
    </row>
    <row r="588" spans="1:5" ht="27.6" x14ac:dyDescent="0.25">
      <c r="A588" s="10"/>
      <c r="B588" s="13" t="s">
        <v>10</v>
      </c>
      <c r="C588" s="14">
        <f>IFERROR(ROUND(C589, 2), 0)</f>
        <v>36800</v>
      </c>
      <c r="D588" s="14">
        <f>IFERROR(ROUND(D589, 2), 0)</f>
        <v>0</v>
      </c>
      <c r="E588" s="14">
        <f>IFERROR(ROUND(E589, 2), 0)</f>
        <v>36800</v>
      </c>
    </row>
    <row r="589" spans="1:5" ht="13.8" x14ac:dyDescent="0.25">
      <c r="A589" s="10"/>
      <c r="B589" s="15" t="s">
        <v>163</v>
      </c>
      <c r="C589" s="16">
        <f>IFERROR(ROUND(SUM(C590:C591), 2), 0)</f>
        <v>36800</v>
      </c>
      <c r="D589" s="16">
        <f>IFERROR(ROUND(SUM(D590:D591), 2), 0)</f>
        <v>0</v>
      </c>
      <c r="E589" s="16">
        <f t="shared" si="34"/>
        <v>36800</v>
      </c>
    </row>
    <row r="590" spans="1:5" ht="13.8" x14ac:dyDescent="0.25">
      <c r="A590" s="10"/>
      <c r="B590" s="15" t="s">
        <v>65</v>
      </c>
      <c r="C590" s="16">
        <v>1800</v>
      </c>
      <c r="D590" s="16"/>
      <c r="E590" s="16">
        <f t="shared" si="34"/>
        <v>1800</v>
      </c>
    </row>
    <row r="591" spans="1:5" ht="27.6" x14ac:dyDescent="0.25">
      <c r="A591" s="10"/>
      <c r="B591" s="15" t="s">
        <v>48</v>
      </c>
      <c r="C591" s="16">
        <v>35000</v>
      </c>
      <c r="D591" s="16"/>
      <c r="E591" s="16">
        <f t="shared" si="34"/>
        <v>35000</v>
      </c>
    </row>
    <row r="592" spans="1:5" x14ac:dyDescent="0.3">
      <c r="A592" s="17" t="s">
        <v>230</v>
      </c>
      <c r="B592" s="11" t="s">
        <v>231</v>
      </c>
      <c r="C592" s="12">
        <f>IFERROR(ROUND(C593+C607, 2), 0)</f>
        <v>2856600</v>
      </c>
      <c r="D592" s="12">
        <f>IFERROR(ROUND(D593+D607, 2), 0)</f>
        <v>0</v>
      </c>
      <c r="E592" s="12">
        <f>IFERROR(ROUND(E593+E607, 2), 0)</f>
        <v>2856600</v>
      </c>
    </row>
    <row r="593" spans="1:5" ht="27.6" x14ac:dyDescent="0.25">
      <c r="A593" s="10"/>
      <c r="B593" s="13" t="s">
        <v>30</v>
      </c>
      <c r="C593" s="14">
        <f>IFERROR(ROUND(C594, 2), 0)</f>
        <v>2823600</v>
      </c>
      <c r="D593" s="14">
        <f>IFERROR(ROUND(D594, 2), 0)</f>
        <v>0</v>
      </c>
      <c r="E593" s="14">
        <f>IFERROR(ROUND(E594, 2), 0)</f>
        <v>2823600</v>
      </c>
    </row>
    <row r="594" spans="1:5" ht="27.6" x14ac:dyDescent="0.25">
      <c r="A594" s="10"/>
      <c r="B594" s="15" t="s">
        <v>155</v>
      </c>
      <c r="C594" s="16">
        <f>IFERROR(ROUND(SUM(C595:C606), 2), 0)</f>
        <v>2823600</v>
      </c>
      <c r="D594" s="16">
        <f>IFERROR(ROUND(SUM(D595:D606), 2), 0)</f>
        <v>0</v>
      </c>
      <c r="E594" s="16">
        <f t="shared" ref="E594:E609" si="35">C594+D594</f>
        <v>2823600</v>
      </c>
    </row>
    <row r="595" spans="1:5" ht="27.6" x14ac:dyDescent="0.25">
      <c r="A595" s="10"/>
      <c r="B595" s="15" t="s">
        <v>2</v>
      </c>
      <c r="C595" s="16">
        <v>232200</v>
      </c>
      <c r="D595" s="16"/>
      <c r="E595" s="16">
        <f t="shared" si="35"/>
        <v>232200</v>
      </c>
    </row>
    <row r="596" spans="1:5" ht="13.8" x14ac:dyDescent="0.25">
      <c r="A596" s="10"/>
      <c r="B596" s="15" t="s">
        <v>65</v>
      </c>
      <c r="C596" s="16">
        <v>802100</v>
      </c>
      <c r="D596" s="16"/>
      <c r="E596" s="16">
        <f t="shared" si="35"/>
        <v>802100</v>
      </c>
    </row>
    <row r="597" spans="1:5" ht="27.6" x14ac:dyDescent="0.25">
      <c r="A597" s="10"/>
      <c r="B597" s="15" t="s">
        <v>156</v>
      </c>
      <c r="C597" s="16">
        <v>127800</v>
      </c>
      <c r="D597" s="16"/>
      <c r="E597" s="16">
        <f t="shared" si="35"/>
        <v>127800</v>
      </c>
    </row>
    <row r="598" spans="1:5" ht="13.8" x14ac:dyDescent="0.25">
      <c r="A598" s="10"/>
      <c r="B598" s="15" t="s">
        <v>157</v>
      </c>
      <c r="C598" s="16">
        <v>215700</v>
      </c>
      <c r="D598" s="16"/>
      <c r="E598" s="16">
        <f t="shared" si="35"/>
        <v>215700</v>
      </c>
    </row>
    <row r="599" spans="1:5" ht="13.8" x14ac:dyDescent="0.25">
      <c r="A599" s="10"/>
      <c r="B599" s="15" t="s">
        <v>3</v>
      </c>
      <c r="C599" s="16">
        <v>20000</v>
      </c>
      <c r="D599" s="16"/>
      <c r="E599" s="16">
        <f t="shared" si="35"/>
        <v>20000</v>
      </c>
    </row>
    <row r="600" spans="1:5" ht="27.6" x14ac:dyDescent="0.25">
      <c r="A600" s="10"/>
      <c r="B600" s="15" t="s">
        <v>248</v>
      </c>
      <c r="C600" s="16">
        <v>400</v>
      </c>
      <c r="D600" s="16"/>
      <c r="E600" s="16">
        <f t="shared" si="35"/>
        <v>400</v>
      </c>
    </row>
    <row r="601" spans="1:5" ht="27.6" x14ac:dyDescent="0.25">
      <c r="A601" s="10"/>
      <c r="B601" s="15" t="s">
        <v>158</v>
      </c>
      <c r="C601" s="16">
        <v>128600</v>
      </c>
      <c r="D601" s="16"/>
      <c r="E601" s="16">
        <f t="shared" si="35"/>
        <v>128600</v>
      </c>
    </row>
    <row r="602" spans="1:5" ht="13.8" x14ac:dyDescent="0.25">
      <c r="A602" s="10"/>
      <c r="B602" s="15" t="s">
        <v>159</v>
      </c>
      <c r="C602" s="16">
        <v>823400</v>
      </c>
      <c r="D602" s="16"/>
      <c r="E602" s="16">
        <f t="shared" si="35"/>
        <v>823400</v>
      </c>
    </row>
    <row r="603" spans="1:5" ht="13.8" x14ac:dyDescent="0.25">
      <c r="A603" s="10"/>
      <c r="B603" s="15" t="s">
        <v>160</v>
      </c>
      <c r="C603" s="16">
        <v>60500</v>
      </c>
      <c r="D603" s="16"/>
      <c r="E603" s="16">
        <f t="shared" si="35"/>
        <v>60500</v>
      </c>
    </row>
    <row r="604" spans="1:5" ht="13.8" x14ac:dyDescent="0.25">
      <c r="A604" s="10"/>
      <c r="B604" s="15" t="s">
        <v>161</v>
      </c>
      <c r="C604" s="16">
        <v>122600</v>
      </c>
      <c r="D604" s="16"/>
      <c r="E604" s="16">
        <f t="shared" si="35"/>
        <v>122600</v>
      </c>
    </row>
    <row r="605" spans="1:5" ht="13.8" x14ac:dyDescent="0.25">
      <c r="A605" s="10"/>
      <c r="B605" s="15" t="s">
        <v>162</v>
      </c>
      <c r="C605" s="16">
        <v>128300</v>
      </c>
      <c r="D605" s="16"/>
      <c r="E605" s="16">
        <f t="shared" si="35"/>
        <v>128300</v>
      </c>
    </row>
    <row r="606" spans="1:5" ht="13.8" x14ac:dyDescent="0.25">
      <c r="A606" s="10"/>
      <c r="B606" s="15" t="s">
        <v>8</v>
      </c>
      <c r="C606" s="16">
        <v>162000</v>
      </c>
      <c r="D606" s="16"/>
      <c r="E606" s="16">
        <f t="shared" si="35"/>
        <v>162000</v>
      </c>
    </row>
    <row r="607" spans="1:5" ht="27.6" x14ac:dyDescent="0.25">
      <c r="A607" s="10"/>
      <c r="B607" s="13" t="s">
        <v>10</v>
      </c>
      <c r="C607" s="14">
        <f>IFERROR(ROUND(C608, 2), 0)</f>
        <v>33000</v>
      </c>
      <c r="D607" s="14">
        <f>IFERROR(ROUND(D608, 2), 0)</f>
        <v>0</v>
      </c>
      <c r="E607" s="14">
        <f>IFERROR(ROUND(E608, 2), 0)</f>
        <v>33000</v>
      </c>
    </row>
    <row r="608" spans="1:5" ht="13.8" x14ac:dyDescent="0.25">
      <c r="A608" s="10"/>
      <c r="B608" s="15" t="s">
        <v>163</v>
      </c>
      <c r="C608" s="16">
        <f>IFERROR(ROUND(C609, 2), 0)</f>
        <v>33000</v>
      </c>
      <c r="D608" s="16">
        <f>IFERROR(ROUND(D609, 2), 0)</f>
        <v>0</v>
      </c>
      <c r="E608" s="16">
        <f t="shared" si="35"/>
        <v>33000</v>
      </c>
    </row>
    <row r="609" spans="1:5" ht="27.6" x14ac:dyDescent="0.25">
      <c r="A609" s="10"/>
      <c r="B609" s="15" t="s">
        <v>48</v>
      </c>
      <c r="C609" s="16">
        <v>33000</v>
      </c>
      <c r="D609" s="16"/>
      <c r="E609" s="16">
        <f t="shared" si="35"/>
        <v>33000</v>
      </c>
    </row>
    <row r="610" spans="1:5" x14ac:dyDescent="0.3">
      <c r="A610" s="17" t="s">
        <v>229</v>
      </c>
      <c r="B610" s="11" t="s">
        <v>176</v>
      </c>
      <c r="C610" s="12">
        <f>IFERROR(ROUND(C611+C616+C620, 2), 0)</f>
        <v>88500</v>
      </c>
      <c r="D610" s="12">
        <f>IFERROR(ROUND(D611+D616+D620, 2), 0)</f>
        <v>0</v>
      </c>
      <c r="E610" s="12">
        <f>IFERROR(ROUND(E611+E616+E620, 2), 0)</f>
        <v>88500</v>
      </c>
    </row>
    <row r="611" spans="1:5" ht="27.6" x14ac:dyDescent="0.25">
      <c r="A611" s="10"/>
      <c r="B611" s="13" t="s">
        <v>245</v>
      </c>
      <c r="C611" s="14">
        <f>IFERROR(ROUND(C612+C614, 2), 0)</f>
        <v>1100</v>
      </c>
      <c r="D611" s="14">
        <f>IFERROR(ROUND(D612+D614, 2), 0)</f>
        <v>0</v>
      </c>
      <c r="E611" s="14">
        <f>IFERROR(ROUND(E612+E614, 2), 0)</f>
        <v>1100</v>
      </c>
    </row>
    <row r="612" spans="1:5" ht="13.8" x14ac:dyDescent="0.25">
      <c r="A612" s="10"/>
      <c r="B612" s="15" t="s">
        <v>23</v>
      </c>
      <c r="C612" s="16">
        <f>IFERROR(ROUND(C613, 2), 0)</f>
        <v>600</v>
      </c>
      <c r="D612" s="16">
        <f>IFERROR(ROUND(D613, 2), 0)</f>
        <v>0</v>
      </c>
      <c r="E612" s="16">
        <f t="shared" ref="E612:E630" si="36">C612+D612</f>
        <v>600</v>
      </c>
    </row>
    <row r="613" spans="1:5" ht="27.6" x14ac:dyDescent="0.25">
      <c r="A613" s="10"/>
      <c r="B613" s="15" t="s">
        <v>2</v>
      </c>
      <c r="C613" s="16">
        <v>600</v>
      </c>
      <c r="D613" s="16"/>
      <c r="E613" s="16">
        <f t="shared" si="36"/>
        <v>600</v>
      </c>
    </row>
    <row r="614" spans="1:5" ht="13.8" x14ac:dyDescent="0.25">
      <c r="A614" s="10"/>
      <c r="B614" s="15" t="s">
        <v>12</v>
      </c>
      <c r="C614" s="16">
        <f>IFERROR(ROUND(C615, 2), 0)</f>
        <v>500</v>
      </c>
      <c r="D614" s="16">
        <f>IFERROR(ROUND(D615, 2), 0)</f>
        <v>0</v>
      </c>
      <c r="E614" s="16">
        <f t="shared" si="36"/>
        <v>500</v>
      </c>
    </row>
    <row r="615" spans="1:5" ht="27.6" x14ac:dyDescent="0.25">
      <c r="A615" s="10"/>
      <c r="B615" s="15" t="s">
        <v>2</v>
      </c>
      <c r="C615" s="16">
        <v>500</v>
      </c>
      <c r="D615" s="16"/>
      <c r="E615" s="16">
        <f t="shared" si="36"/>
        <v>500</v>
      </c>
    </row>
    <row r="616" spans="1:5" ht="13.8" x14ac:dyDescent="0.25">
      <c r="A616" s="10"/>
      <c r="B616" s="13" t="s">
        <v>13</v>
      </c>
      <c r="C616" s="14">
        <f>IFERROR(ROUND(C617, 2), 0)</f>
        <v>12100</v>
      </c>
      <c r="D616" s="14">
        <f>IFERROR(ROUND(D617, 2), 0)</f>
        <v>0</v>
      </c>
      <c r="E616" s="14">
        <f>IFERROR(ROUND(E617, 2), 0)</f>
        <v>12100</v>
      </c>
    </row>
    <row r="617" spans="1:5" ht="13.8" x14ac:dyDescent="0.25">
      <c r="A617" s="10"/>
      <c r="B617" s="15" t="s">
        <v>14</v>
      </c>
      <c r="C617" s="16">
        <f>IFERROR(ROUND(SUM(C618:C619), 2), 0)</f>
        <v>12100</v>
      </c>
      <c r="D617" s="16">
        <f>IFERROR(ROUND(SUM(D618:D619), 2), 0)</f>
        <v>0</v>
      </c>
      <c r="E617" s="16">
        <f t="shared" si="36"/>
        <v>12100</v>
      </c>
    </row>
    <row r="618" spans="1:5" ht="27.6" x14ac:dyDescent="0.25">
      <c r="A618" s="10"/>
      <c r="B618" s="15" t="s">
        <v>2</v>
      </c>
      <c r="C618" s="16">
        <v>9600</v>
      </c>
      <c r="D618" s="16"/>
      <c r="E618" s="16">
        <f t="shared" si="36"/>
        <v>9600</v>
      </c>
    </row>
    <row r="619" spans="1:5" ht="13.8" x14ac:dyDescent="0.25">
      <c r="A619" s="10"/>
      <c r="B619" s="15" t="s">
        <v>3</v>
      </c>
      <c r="C619" s="16">
        <v>2500</v>
      </c>
      <c r="D619" s="16"/>
      <c r="E619" s="16">
        <f t="shared" si="36"/>
        <v>2500</v>
      </c>
    </row>
    <row r="620" spans="1:5" ht="13.8" x14ac:dyDescent="0.25">
      <c r="A620" s="10"/>
      <c r="B620" s="13" t="s">
        <v>15</v>
      </c>
      <c r="C620" s="14">
        <f>IFERROR(ROUND(C621+C624+C627+C629, 2), 0)</f>
        <v>75300</v>
      </c>
      <c r="D620" s="14">
        <f>IFERROR(ROUND(D621+D624+D627+D629, 2), 0)</f>
        <v>0</v>
      </c>
      <c r="E620" s="14">
        <f>IFERROR(ROUND(E621+E624+E627+E629, 2), 0)</f>
        <v>75300</v>
      </c>
    </row>
    <row r="621" spans="1:5" ht="13.8" x14ac:dyDescent="0.25">
      <c r="A621" s="10"/>
      <c r="B621" s="15" t="s">
        <v>16</v>
      </c>
      <c r="C621" s="16">
        <f>IFERROR(ROUND(SUM(C622:C623), 2), 0)</f>
        <v>31100</v>
      </c>
      <c r="D621" s="16">
        <f>IFERROR(ROUND(SUM(D622:D623), 2), 0)</f>
        <v>0</v>
      </c>
      <c r="E621" s="16">
        <f t="shared" si="36"/>
        <v>31100</v>
      </c>
    </row>
    <row r="622" spans="1:5" ht="27.6" x14ac:dyDescent="0.25">
      <c r="A622" s="10"/>
      <c r="B622" s="15" t="s">
        <v>2</v>
      </c>
      <c r="C622" s="16">
        <v>3500</v>
      </c>
      <c r="D622" s="16"/>
      <c r="E622" s="16">
        <f t="shared" si="36"/>
        <v>3500</v>
      </c>
    </row>
    <row r="623" spans="1:5" ht="13.8" x14ac:dyDescent="0.25">
      <c r="A623" s="10"/>
      <c r="B623" s="15" t="s">
        <v>3</v>
      </c>
      <c r="C623" s="16">
        <v>27600</v>
      </c>
      <c r="D623" s="16"/>
      <c r="E623" s="16">
        <f t="shared" si="36"/>
        <v>27600</v>
      </c>
    </row>
    <row r="624" spans="1:5" ht="13.8" x14ac:dyDescent="0.25">
      <c r="A624" s="10"/>
      <c r="B624" s="15" t="s">
        <v>17</v>
      </c>
      <c r="C624" s="16">
        <f>IFERROR(ROUND(SUM(C625:C626), 2), 0)</f>
        <v>28300</v>
      </c>
      <c r="D624" s="16">
        <f>IFERROR(ROUND(SUM(D625:D626), 2), 0)</f>
        <v>0</v>
      </c>
      <c r="E624" s="16">
        <f t="shared" si="36"/>
        <v>28300</v>
      </c>
    </row>
    <row r="625" spans="1:5" ht="27.6" x14ac:dyDescent="0.25">
      <c r="A625" s="10"/>
      <c r="B625" s="15" t="s">
        <v>2</v>
      </c>
      <c r="C625" s="16">
        <v>16000</v>
      </c>
      <c r="D625" s="16"/>
      <c r="E625" s="16">
        <f t="shared" si="36"/>
        <v>16000</v>
      </c>
    </row>
    <row r="626" spans="1:5" ht="13.8" x14ac:dyDescent="0.25">
      <c r="A626" s="10"/>
      <c r="B626" s="15" t="s">
        <v>3</v>
      </c>
      <c r="C626" s="16">
        <v>12300</v>
      </c>
      <c r="D626" s="16"/>
      <c r="E626" s="16">
        <f t="shared" si="36"/>
        <v>12300</v>
      </c>
    </row>
    <row r="627" spans="1:5" ht="27.6" x14ac:dyDescent="0.25">
      <c r="A627" s="10"/>
      <c r="B627" s="15" t="s">
        <v>18</v>
      </c>
      <c r="C627" s="16">
        <f>IFERROR(ROUND(C628, 2), 0)</f>
        <v>2800</v>
      </c>
      <c r="D627" s="16">
        <f>IFERROR(ROUND(D628, 2), 0)</f>
        <v>0</v>
      </c>
      <c r="E627" s="16">
        <f t="shared" si="36"/>
        <v>2800</v>
      </c>
    </row>
    <row r="628" spans="1:5" ht="27.6" x14ac:dyDescent="0.25">
      <c r="A628" s="10"/>
      <c r="B628" s="15" t="s">
        <v>2</v>
      </c>
      <c r="C628" s="16">
        <v>2800</v>
      </c>
      <c r="D628" s="16"/>
      <c r="E628" s="16">
        <f t="shared" si="36"/>
        <v>2800</v>
      </c>
    </row>
    <row r="629" spans="1:5" ht="13.8" x14ac:dyDescent="0.25">
      <c r="A629" s="10"/>
      <c r="B629" s="15" t="s">
        <v>20</v>
      </c>
      <c r="C629" s="16">
        <f>IFERROR(ROUND(C630, 2), 0)</f>
        <v>13100</v>
      </c>
      <c r="D629" s="16">
        <f>IFERROR(ROUND(D630, 2), 0)</f>
        <v>0</v>
      </c>
      <c r="E629" s="16">
        <f t="shared" si="36"/>
        <v>13100</v>
      </c>
    </row>
    <row r="630" spans="1:5" ht="27.6" x14ac:dyDescent="0.25">
      <c r="A630" s="10"/>
      <c r="B630" s="15" t="s">
        <v>2</v>
      </c>
      <c r="C630" s="16">
        <f>9500+3600</f>
        <v>13100</v>
      </c>
      <c r="D630" s="16"/>
      <c r="E630" s="16">
        <f t="shared" si="36"/>
        <v>13100</v>
      </c>
    </row>
    <row r="631" spans="1:5" x14ac:dyDescent="0.3">
      <c r="A631" s="17" t="s">
        <v>232</v>
      </c>
      <c r="B631" s="11" t="s">
        <v>177</v>
      </c>
      <c r="C631" s="12">
        <f>IFERROR(ROUND(C632+C637+C640, 2), 0)</f>
        <v>71900</v>
      </c>
      <c r="D631" s="12">
        <f>IFERROR(ROUND(D632+D637+D640, 2), 0)</f>
        <v>0</v>
      </c>
      <c r="E631" s="12">
        <f>IFERROR(ROUND(E632+E637+E640, 2), 0)</f>
        <v>71900</v>
      </c>
    </row>
    <row r="632" spans="1:5" ht="27.6" x14ac:dyDescent="0.25">
      <c r="A632" s="10"/>
      <c r="B632" s="13" t="s">
        <v>245</v>
      </c>
      <c r="C632" s="14">
        <f>IFERROR(ROUND(C633+C635, 2), 0)</f>
        <v>2500</v>
      </c>
      <c r="D632" s="14">
        <f>IFERROR(ROUND(D633+D635, 2), 0)</f>
        <v>0</v>
      </c>
      <c r="E632" s="14">
        <f>IFERROR(ROUND(E633+E635, 2), 0)</f>
        <v>2500</v>
      </c>
    </row>
    <row r="633" spans="1:5" ht="13.8" x14ac:dyDescent="0.25">
      <c r="A633" s="10"/>
      <c r="B633" s="15" t="s">
        <v>23</v>
      </c>
      <c r="C633" s="16">
        <f>IFERROR(ROUND(C634, 2), 0)</f>
        <v>1500</v>
      </c>
      <c r="D633" s="16">
        <f>IFERROR(ROUND(D634, 2), 0)</f>
        <v>0</v>
      </c>
      <c r="E633" s="16">
        <f t="shared" ref="E633:E651" si="37">C633+D633</f>
        <v>1500</v>
      </c>
    </row>
    <row r="634" spans="1:5" ht="27.6" x14ac:dyDescent="0.25">
      <c r="A634" s="10"/>
      <c r="B634" s="15" t="s">
        <v>2</v>
      </c>
      <c r="C634" s="16">
        <v>1500</v>
      </c>
      <c r="D634" s="16"/>
      <c r="E634" s="16">
        <f t="shared" si="37"/>
        <v>1500</v>
      </c>
    </row>
    <row r="635" spans="1:5" ht="13.8" x14ac:dyDescent="0.25">
      <c r="A635" s="10"/>
      <c r="B635" s="15" t="s">
        <v>12</v>
      </c>
      <c r="C635" s="16">
        <f>IFERROR(ROUND(C636, 2), 0)</f>
        <v>1000</v>
      </c>
      <c r="D635" s="16">
        <f>IFERROR(ROUND(D636, 2), 0)</f>
        <v>0</v>
      </c>
      <c r="E635" s="16">
        <f t="shared" si="37"/>
        <v>1000</v>
      </c>
    </row>
    <row r="636" spans="1:5" ht="27.6" x14ac:dyDescent="0.25">
      <c r="A636" s="10"/>
      <c r="B636" s="15" t="s">
        <v>2</v>
      </c>
      <c r="C636" s="16">
        <v>1000</v>
      </c>
      <c r="D636" s="16"/>
      <c r="E636" s="16">
        <f t="shared" si="37"/>
        <v>1000</v>
      </c>
    </row>
    <row r="637" spans="1:5" ht="13.8" x14ac:dyDescent="0.25">
      <c r="A637" s="10"/>
      <c r="B637" s="13" t="s">
        <v>13</v>
      </c>
      <c r="C637" s="14">
        <f>IFERROR(ROUND(C638, 2), 0)</f>
        <v>13800</v>
      </c>
      <c r="D637" s="14">
        <f>IFERROR(ROUND(D638, 2), 0)</f>
        <v>0</v>
      </c>
      <c r="E637" s="14">
        <f>IFERROR(ROUND(E638, 2), 0)</f>
        <v>13800</v>
      </c>
    </row>
    <row r="638" spans="1:5" ht="13.8" x14ac:dyDescent="0.25">
      <c r="A638" s="10"/>
      <c r="B638" s="15" t="s">
        <v>14</v>
      </c>
      <c r="C638" s="16">
        <f>IFERROR(ROUND(C639, 2), 0)</f>
        <v>13800</v>
      </c>
      <c r="D638" s="16">
        <f>IFERROR(ROUND(D639, 2), 0)</f>
        <v>0</v>
      </c>
      <c r="E638" s="16">
        <f t="shared" si="37"/>
        <v>13800</v>
      </c>
    </row>
    <row r="639" spans="1:5" ht="27.6" x14ac:dyDescent="0.25">
      <c r="A639" s="10"/>
      <c r="B639" s="15" t="s">
        <v>2</v>
      </c>
      <c r="C639" s="16">
        <v>13800</v>
      </c>
      <c r="D639" s="16"/>
      <c r="E639" s="16">
        <f t="shared" si="37"/>
        <v>13800</v>
      </c>
    </row>
    <row r="640" spans="1:5" ht="13.8" x14ac:dyDescent="0.25">
      <c r="A640" s="10"/>
      <c r="B640" s="13" t="s">
        <v>15</v>
      </c>
      <c r="C640" s="14">
        <f>IFERROR(ROUND(C641+C644+C648+C650, 2), 0)</f>
        <v>55600</v>
      </c>
      <c r="D640" s="14">
        <f>IFERROR(ROUND(D641+D644+D648+D650, 2), 0)</f>
        <v>0</v>
      </c>
      <c r="E640" s="14">
        <f>IFERROR(ROUND(E641+E644+E648+E650, 2), 0)</f>
        <v>55600</v>
      </c>
    </row>
    <row r="641" spans="1:5" ht="13.8" x14ac:dyDescent="0.25">
      <c r="A641" s="10"/>
      <c r="B641" s="15" t="s">
        <v>16</v>
      </c>
      <c r="C641" s="16">
        <f>IFERROR(ROUND(SUM(C642:C643), 2), 0)</f>
        <v>24500</v>
      </c>
      <c r="D641" s="16">
        <f>IFERROR(ROUND(SUM(D642:D643), 2), 0)</f>
        <v>0</v>
      </c>
      <c r="E641" s="16">
        <f t="shared" si="37"/>
        <v>24500</v>
      </c>
    </row>
    <row r="642" spans="1:5" ht="27.6" x14ac:dyDescent="0.25">
      <c r="A642" s="10"/>
      <c r="B642" s="15" t="s">
        <v>2</v>
      </c>
      <c r="C642" s="16">
        <v>5400</v>
      </c>
      <c r="D642" s="16"/>
      <c r="E642" s="16">
        <f t="shared" si="37"/>
        <v>5400</v>
      </c>
    </row>
    <row r="643" spans="1:5" ht="13.8" x14ac:dyDescent="0.25">
      <c r="A643" s="10"/>
      <c r="B643" s="15" t="s">
        <v>3</v>
      </c>
      <c r="C643" s="16">
        <v>19100</v>
      </c>
      <c r="D643" s="16"/>
      <c r="E643" s="16">
        <f t="shared" si="37"/>
        <v>19100</v>
      </c>
    </row>
    <row r="644" spans="1:5" ht="13.8" x14ac:dyDescent="0.25">
      <c r="A644" s="10"/>
      <c r="B644" s="15" t="s">
        <v>17</v>
      </c>
      <c r="C644" s="16">
        <f>IFERROR(ROUND(SUM(C645:C647), 2), 0)</f>
        <v>18000</v>
      </c>
      <c r="D644" s="16">
        <f>IFERROR(ROUND(SUM(D645:D647), 2), 0)</f>
        <v>0</v>
      </c>
      <c r="E644" s="16">
        <f t="shared" si="37"/>
        <v>18000</v>
      </c>
    </row>
    <row r="645" spans="1:5" ht="27.6" x14ac:dyDescent="0.25">
      <c r="A645" s="10"/>
      <c r="B645" s="15" t="s">
        <v>2</v>
      </c>
      <c r="C645" s="16">
        <v>9700</v>
      </c>
      <c r="D645" s="16"/>
      <c r="E645" s="16">
        <f t="shared" si="37"/>
        <v>9700</v>
      </c>
    </row>
    <row r="646" spans="1:5" ht="13.8" x14ac:dyDescent="0.25">
      <c r="A646" s="10"/>
      <c r="B646" s="15" t="s">
        <v>3</v>
      </c>
      <c r="C646" s="16">
        <v>7500</v>
      </c>
      <c r="D646" s="16"/>
      <c r="E646" s="16">
        <f t="shared" si="37"/>
        <v>7500</v>
      </c>
    </row>
    <row r="647" spans="1:5" ht="15" customHeight="1" x14ac:dyDescent="0.25">
      <c r="A647" s="10"/>
      <c r="B647" s="15" t="s">
        <v>6</v>
      </c>
      <c r="C647" s="16">
        <v>800</v>
      </c>
      <c r="D647" s="16"/>
      <c r="E647" s="16">
        <f t="shared" si="37"/>
        <v>800</v>
      </c>
    </row>
    <row r="648" spans="1:5" ht="27.6" x14ac:dyDescent="0.25">
      <c r="A648" s="10"/>
      <c r="B648" s="15" t="s">
        <v>18</v>
      </c>
      <c r="C648" s="16">
        <f>IFERROR(ROUND(C649, 2), 0)</f>
        <v>1600</v>
      </c>
      <c r="D648" s="16">
        <f>IFERROR(ROUND(D649, 2), 0)</f>
        <v>0</v>
      </c>
      <c r="E648" s="16">
        <f t="shared" si="37"/>
        <v>1600</v>
      </c>
    </row>
    <row r="649" spans="1:5" ht="27.6" x14ac:dyDescent="0.25">
      <c r="A649" s="10"/>
      <c r="B649" s="15" t="s">
        <v>2</v>
      </c>
      <c r="C649" s="16">
        <v>1600</v>
      </c>
      <c r="D649" s="16"/>
      <c r="E649" s="16">
        <f t="shared" si="37"/>
        <v>1600</v>
      </c>
    </row>
    <row r="650" spans="1:5" ht="13.8" x14ac:dyDescent="0.25">
      <c r="A650" s="10"/>
      <c r="B650" s="15" t="s">
        <v>20</v>
      </c>
      <c r="C650" s="16">
        <f>IFERROR(ROUND(C651, 2), 0)</f>
        <v>11500</v>
      </c>
      <c r="D650" s="16">
        <f>IFERROR(ROUND(D651, 2), 0)</f>
        <v>0</v>
      </c>
      <c r="E650" s="16">
        <f t="shared" si="37"/>
        <v>11500</v>
      </c>
    </row>
    <row r="651" spans="1:5" ht="27.6" x14ac:dyDescent="0.25">
      <c r="A651" s="10"/>
      <c r="B651" s="15" t="s">
        <v>2</v>
      </c>
      <c r="C651" s="16">
        <f>9400+2100</f>
        <v>11500</v>
      </c>
      <c r="D651" s="16"/>
      <c r="E651" s="16">
        <f t="shared" si="37"/>
        <v>11500</v>
      </c>
    </row>
    <row r="652" spans="1:5" x14ac:dyDescent="0.3">
      <c r="A652" s="17" t="s">
        <v>233</v>
      </c>
      <c r="B652" s="11" t="s">
        <v>235</v>
      </c>
      <c r="C652" s="12">
        <f>IFERROR(ROUND(C653+C669, 2), 0)</f>
        <v>2277000</v>
      </c>
      <c r="D652" s="12">
        <f>IFERROR(ROUND(D653+D669, 2), 0)</f>
        <v>0</v>
      </c>
      <c r="E652" s="12">
        <f>IFERROR(ROUND(E653+E669, 2), 0)</f>
        <v>2277000</v>
      </c>
    </row>
    <row r="653" spans="1:5" ht="27.6" x14ac:dyDescent="0.25">
      <c r="A653" s="10"/>
      <c r="B653" s="13" t="s">
        <v>30</v>
      </c>
      <c r="C653" s="14">
        <f>IFERROR(ROUND(C654, 2), 0)</f>
        <v>2187700</v>
      </c>
      <c r="D653" s="14">
        <f>IFERROR(ROUND(D654, 2), 0)</f>
        <v>0</v>
      </c>
      <c r="E653" s="14">
        <f>IFERROR(ROUND(E654, 2), 0)</f>
        <v>2187700</v>
      </c>
    </row>
    <row r="654" spans="1:5" ht="13.8" x14ac:dyDescent="0.25">
      <c r="A654" s="10"/>
      <c r="B654" s="15" t="s">
        <v>169</v>
      </c>
      <c r="C654" s="16">
        <f>IFERROR(ROUND(SUM(C655:C668), 2), 0)</f>
        <v>2187700</v>
      </c>
      <c r="D654" s="16">
        <f>IFERROR(ROUND(SUM(D655:D668), 2), 0)</f>
        <v>0</v>
      </c>
      <c r="E654" s="16">
        <f t="shared" ref="E654:E672" si="38">C654+D654</f>
        <v>2187700</v>
      </c>
    </row>
    <row r="655" spans="1:5" ht="27.6" x14ac:dyDescent="0.25">
      <c r="A655" s="10"/>
      <c r="B655" s="15" t="s">
        <v>2</v>
      </c>
      <c r="C655" s="16">
        <v>2500</v>
      </c>
      <c r="D655" s="16"/>
      <c r="E655" s="16">
        <f t="shared" si="38"/>
        <v>2500</v>
      </c>
    </row>
    <row r="656" spans="1:5" ht="13.8" x14ac:dyDescent="0.25">
      <c r="A656" s="10"/>
      <c r="B656" s="15" t="s">
        <v>65</v>
      </c>
      <c r="C656" s="16">
        <v>462100</v>
      </c>
      <c r="D656" s="16"/>
      <c r="E656" s="16">
        <f t="shared" si="38"/>
        <v>462100</v>
      </c>
    </row>
    <row r="657" spans="1:5" ht="13.8" x14ac:dyDescent="0.25">
      <c r="A657" s="10"/>
      <c r="B657" s="15" t="s">
        <v>157</v>
      </c>
      <c r="C657" s="16">
        <v>114800</v>
      </c>
      <c r="D657" s="16"/>
      <c r="E657" s="16">
        <f t="shared" si="38"/>
        <v>114800</v>
      </c>
    </row>
    <row r="658" spans="1:5" ht="13.8" x14ac:dyDescent="0.25">
      <c r="A658" s="10"/>
      <c r="B658" s="15" t="s">
        <v>3</v>
      </c>
      <c r="C658" s="16">
        <v>55000</v>
      </c>
      <c r="D658" s="16"/>
      <c r="E658" s="16">
        <f t="shared" si="38"/>
        <v>55000</v>
      </c>
    </row>
    <row r="659" spans="1:5" ht="27.6" x14ac:dyDescent="0.25">
      <c r="A659" s="10"/>
      <c r="B659" s="15" t="s">
        <v>251</v>
      </c>
      <c r="C659" s="16">
        <v>1000</v>
      </c>
      <c r="D659" s="16"/>
      <c r="E659" s="16">
        <f t="shared" si="38"/>
        <v>1000</v>
      </c>
    </row>
    <row r="660" spans="1:5" ht="13.8" x14ac:dyDescent="0.25">
      <c r="A660" s="10"/>
      <c r="B660" s="15" t="s">
        <v>5</v>
      </c>
      <c r="C660" s="16">
        <v>4100</v>
      </c>
      <c r="D660" s="16"/>
      <c r="E660" s="16">
        <f t="shared" si="38"/>
        <v>4100</v>
      </c>
    </row>
    <row r="661" spans="1:5" ht="15" customHeight="1" x14ac:dyDescent="0.25">
      <c r="A661" s="10"/>
      <c r="B661" s="15" t="s">
        <v>6</v>
      </c>
      <c r="C661" s="16">
        <v>2600</v>
      </c>
      <c r="D661" s="16"/>
      <c r="E661" s="16">
        <f t="shared" si="38"/>
        <v>2600</v>
      </c>
    </row>
    <row r="662" spans="1:5" ht="13.8" x14ac:dyDescent="0.25">
      <c r="A662" s="10"/>
      <c r="B662" s="15" t="s">
        <v>159</v>
      </c>
      <c r="C662" s="16">
        <v>1228700</v>
      </c>
      <c r="D662" s="16"/>
      <c r="E662" s="16">
        <f t="shared" si="38"/>
        <v>1228700</v>
      </c>
    </row>
    <row r="663" spans="1:5" ht="13.8" x14ac:dyDescent="0.25">
      <c r="A663" s="10"/>
      <c r="B663" s="15" t="s">
        <v>160</v>
      </c>
      <c r="C663" s="16">
        <v>151500</v>
      </c>
      <c r="D663" s="16"/>
      <c r="E663" s="16">
        <f t="shared" si="38"/>
        <v>151500</v>
      </c>
    </row>
    <row r="664" spans="1:5" ht="13.8" x14ac:dyDescent="0.25">
      <c r="A664" s="10"/>
      <c r="B664" s="15" t="s">
        <v>161</v>
      </c>
      <c r="C664" s="16">
        <v>127900</v>
      </c>
      <c r="D664" s="16"/>
      <c r="E664" s="16">
        <f t="shared" si="38"/>
        <v>127900</v>
      </c>
    </row>
    <row r="665" spans="1:5" ht="13.8" x14ac:dyDescent="0.25">
      <c r="A665" s="10"/>
      <c r="B665" s="15" t="s">
        <v>166</v>
      </c>
      <c r="C665" s="16">
        <v>19700</v>
      </c>
      <c r="D665" s="16"/>
      <c r="E665" s="16">
        <f t="shared" si="38"/>
        <v>19700</v>
      </c>
    </row>
    <row r="666" spans="1:5" ht="13.8" x14ac:dyDescent="0.25">
      <c r="A666" s="10"/>
      <c r="B666" s="15" t="s">
        <v>167</v>
      </c>
      <c r="C666" s="16">
        <v>6600</v>
      </c>
      <c r="D666" s="16"/>
      <c r="E666" s="16">
        <f t="shared" si="38"/>
        <v>6600</v>
      </c>
    </row>
    <row r="667" spans="1:5" ht="13.8" x14ac:dyDescent="0.25">
      <c r="A667" s="10"/>
      <c r="B667" s="15" t="s">
        <v>168</v>
      </c>
      <c r="C667" s="16">
        <v>400</v>
      </c>
      <c r="D667" s="16"/>
      <c r="E667" s="16">
        <f t="shared" si="38"/>
        <v>400</v>
      </c>
    </row>
    <row r="668" spans="1:5" ht="13.8" x14ac:dyDescent="0.25">
      <c r="A668" s="10"/>
      <c r="B668" s="15" t="s">
        <v>162</v>
      </c>
      <c r="C668" s="16">
        <f>9600+1200</f>
        <v>10800</v>
      </c>
      <c r="D668" s="16"/>
      <c r="E668" s="16">
        <f t="shared" si="38"/>
        <v>10800</v>
      </c>
    </row>
    <row r="669" spans="1:5" ht="27.6" x14ac:dyDescent="0.25">
      <c r="A669" s="10"/>
      <c r="B669" s="13" t="s">
        <v>10</v>
      </c>
      <c r="C669" s="14">
        <f>IFERROR(ROUND(C670, 2), 0)</f>
        <v>89300</v>
      </c>
      <c r="D669" s="14">
        <f>IFERROR(ROUND(D670, 2), 0)</f>
        <v>0</v>
      </c>
      <c r="E669" s="14">
        <f>IFERROR(ROUND(E670, 2), 0)</f>
        <v>89300</v>
      </c>
    </row>
    <row r="670" spans="1:5" ht="13.8" x14ac:dyDescent="0.25">
      <c r="A670" s="10"/>
      <c r="B670" s="15" t="s">
        <v>163</v>
      </c>
      <c r="C670" s="16">
        <f>IFERROR(ROUND(SUM(C671:C672), 2), 0)</f>
        <v>89300</v>
      </c>
      <c r="D670" s="16">
        <f>IFERROR(ROUND(SUM(D671:D672), 2), 0)</f>
        <v>0</v>
      </c>
      <c r="E670" s="16">
        <f t="shared" si="38"/>
        <v>89300</v>
      </c>
    </row>
    <row r="671" spans="1:5" ht="13.8" x14ac:dyDescent="0.25">
      <c r="A671" s="10"/>
      <c r="B671" s="15" t="s">
        <v>65</v>
      </c>
      <c r="C671" s="16">
        <v>4300</v>
      </c>
      <c r="D671" s="16"/>
      <c r="E671" s="16">
        <f t="shared" si="38"/>
        <v>4300</v>
      </c>
    </row>
    <row r="672" spans="1:5" ht="27.6" x14ac:dyDescent="0.25">
      <c r="A672" s="10"/>
      <c r="B672" s="15" t="s">
        <v>48</v>
      </c>
      <c r="C672" s="16">
        <v>85000</v>
      </c>
      <c r="D672" s="16"/>
      <c r="E672" s="16">
        <f t="shared" si="38"/>
        <v>85000</v>
      </c>
    </row>
    <row r="673" spans="1:5" ht="31.2" x14ac:dyDescent="0.3">
      <c r="A673" s="17" t="s">
        <v>234</v>
      </c>
      <c r="B673" s="11" t="s">
        <v>244</v>
      </c>
      <c r="C673" s="12">
        <f>IFERROR(ROUND(C674, 2), 0)</f>
        <v>507000</v>
      </c>
      <c r="D673" s="12">
        <f>IFERROR(ROUND(D674, 2), 0)</f>
        <v>0</v>
      </c>
      <c r="E673" s="12">
        <f>IFERROR(ROUND(E674, 2), 0)</f>
        <v>507000</v>
      </c>
    </row>
    <row r="674" spans="1:5" ht="27.6" x14ac:dyDescent="0.25">
      <c r="A674" s="10"/>
      <c r="B674" s="13" t="s">
        <v>30</v>
      </c>
      <c r="C674" s="14">
        <f>IFERROR(ROUND(C675+C680, 2), 0)</f>
        <v>507000</v>
      </c>
      <c r="D674" s="14">
        <f>IFERROR(ROUND(D675+D680, 2), 0)</f>
        <v>0</v>
      </c>
      <c r="E674" s="14">
        <f>IFERROR(ROUND(E675+E680, 2), 0)</f>
        <v>507000</v>
      </c>
    </row>
    <row r="675" spans="1:5" ht="27.6" x14ac:dyDescent="0.25">
      <c r="A675" s="10"/>
      <c r="B675" s="15" t="s">
        <v>178</v>
      </c>
      <c r="C675" s="16">
        <f>IFERROR(ROUND(SUM(C676:C679), 2), 0)</f>
        <v>498300</v>
      </c>
      <c r="D675" s="16">
        <f>IFERROR(ROUND(SUM(D676:D679), 2), 0)</f>
        <v>0</v>
      </c>
      <c r="E675" s="16">
        <f t="shared" ref="E675:E682" si="39">C675+D675</f>
        <v>498300</v>
      </c>
    </row>
    <row r="676" spans="1:5" ht="27.6" x14ac:dyDescent="0.25">
      <c r="A676" s="10"/>
      <c r="B676" s="15" t="s">
        <v>2</v>
      </c>
      <c r="C676" s="16">
        <v>386500</v>
      </c>
      <c r="D676" s="16"/>
      <c r="E676" s="16">
        <f t="shared" si="39"/>
        <v>386500</v>
      </c>
    </row>
    <row r="677" spans="1:5" ht="13.8" x14ac:dyDescent="0.25">
      <c r="A677" s="10"/>
      <c r="B677" s="15" t="s">
        <v>3</v>
      </c>
      <c r="C677" s="16">
        <v>81500</v>
      </c>
      <c r="D677" s="16"/>
      <c r="E677" s="16">
        <f t="shared" si="39"/>
        <v>81500</v>
      </c>
    </row>
    <row r="678" spans="1:5" ht="27.6" x14ac:dyDescent="0.25">
      <c r="A678" s="10"/>
      <c r="B678" s="15" t="s">
        <v>158</v>
      </c>
      <c r="C678" s="16">
        <v>18300</v>
      </c>
      <c r="D678" s="16"/>
      <c r="E678" s="16">
        <f t="shared" si="39"/>
        <v>18300</v>
      </c>
    </row>
    <row r="679" spans="1:5" ht="13.8" x14ac:dyDescent="0.25">
      <c r="A679" s="10"/>
      <c r="B679" s="15" t="s">
        <v>8</v>
      </c>
      <c r="C679" s="16">
        <v>12000</v>
      </c>
      <c r="D679" s="16"/>
      <c r="E679" s="16">
        <f t="shared" si="39"/>
        <v>12000</v>
      </c>
    </row>
    <row r="680" spans="1:5" ht="27.6" x14ac:dyDescent="0.25">
      <c r="A680" s="10"/>
      <c r="B680" s="15" t="s">
        <v>179</v>
      </c>
      <c r="C680" s="16">
        <f>IFERROR(ROUND(SUM(C681:C682), 2), 0)</f>
        <v>8700</v>
      </c>
      <c r="D680" s="16">
        <f>IFERROR(ROUND(SUM(D681:D682), 2), 0)</f>
        <v>0</v>
      </c>
      <c r="E680" s="16">
        <f t="shared" si="39"/>
        <v>8700</v>
      </c>
    </row>
    <row r="681" spans="1:5" ht="27.6" x14ac:dyDescent="0.25">
      <c r="A681" s="10"/>
      <c r="B681" s="15" t="s">
        <v>2</v>
      </c>
      <c r="C681" s="16">
        <v>8400</v>
      </c>
      <c r="D681" s="16"/>
      <c r="E681" s="16">
        <f t="shared" si="39"/>
        <v>8400</v>
      </c>
    </row>
    <row r="682" spans="1:5" ht="13.8" x14ac:dyDescent="0.25">
      <c r="A682" s="10"/>
      <c r="B682" s="15" t="s">
        <v>5</v>
      </c>
      <c r="C682" s="16">
        <v>300</v>
      </c>
      <c r="D682" s="16"/>
      <c r="E682" s="16">
        <f t="shared" si="39"/>
        <v>300</v>
      </c>
    </row>
    <row r="683" spans="1:5" x14ac:dyDescent="0.3">
      <c r="A683" s="17" t="s">
        <v>236</v>
      </c>
      <c r="B683" s="11" t="s">
        <v>180</v>
      </c>
      <c r="C683" s="12">
        <f>IFERROR(ROUND(C684, 2), 0)</f>
        <v>2414800</v>
      </c>
      <c r="D683" s="12">
        <f>IFERROR(ROUND(D684, 2), 0)</f>
        <v>0</v>
      </c>
      <c r="E683" s="12">
        <f>IFERROR(ROUND(E684, 2), 0)</f>
        <v>2414800</v>
      </c>
    </row>
    <row r="684" spans="1:5" ht="27.6" x14ac:dyDescent="0.25">
      <c r="A684" s="10"/>
      <c r="B684" s="13" t="s">
        <v>10</v>
      </c>
      <c r="C684" s="14">
        <f>IFERROR(ROUND(C685+C698+C701+C704, 2), 0)</f>
        <v>2414800</v>
      </c>
      <c r="D684" s="14">
        <f>IFERROR(ROUND(D685+D698+D701+D704, 2), 0)</f>
        <v>0</v>
      </c>
      <c r="E684" s="14">
        <f>IFERROR(ROUND(E685+E698+E701+E704, 2), 0)</f>
        <v>2414800</v>
      </c>
    </row>
    <row r="685" spans="1:5" ht="15" customHeight="1" x14ac:dyDescent="0.25">
      <c r="A685" s="10"/>
      <c r="B685" s="15" t="s">
        <v>181</v>
      </c>
      <c r="C685" s="16">
        <f>IFERROR(ROUND(SUM(C686:C697), 2), 0)</f>
        <v>2198400</v>
      </c>
      <c r="D685" s="16">
        <f>IFERROR(ROUND(SUM(D686:D697), 2), 0)</f>
        <v>0</v>
      </c>
      <c r="E685" s="16">
        <f t="shared" ref="E685:E705" si="40">C685+D685</f>
        <v>2198400</v>
      </c>
    </row>
    <row r="686" spans="1:5" ht="27.6" x14ac:dyDescent="0.25">
      <c r="A686" s="10"/>
      <c r="B686" s="15" t="s">
        <v>2</v>
      </c>
      <c r="C686" s="16">
        <v>490800</v>
      </c>
      <c r="D686" s="16"/>
      <c r="E686" s="16">
        <f t="shared" si="40"/>
        <v>490800</v>
      </c>
    </row>
    <row r="687" spans="1:5" ht="13.8" x14ac:dyDescent="0.25">
      <c r="A687" s="10"/>
      <c r="B687" s="15" t="s">
        <v>182</v>
      </c>
      <c r="C687" s="16">
        <v>288700</v>
      </c>
      <c r="D687" s="16"/>
      <c r="E687" s="16">
        <f t="shared" si="40"/>
        <v>288700</v>
      </c>
    </row>
    <row r="688" spans="1:5" ht="13.8" x14ac:dyDescent="0.25">
      <c r="A688" s="10"/>
      <c r="B688" s="15" t="s">
        <v>183</v>
      </c>
      <c r="C688" s="16">
        <v>353900</v>
      </c>
      <c r="D688" s="16"/>
      <c r="E688" s="16">
        <f t="shared" si="40"/>
        <v>353900</v>
      </c>
    </row>
    <row r="689" spans="1:5" ht="13.8" x14ac:dyDescent="0.25">
      <c r="A689" s="10"/>
      <c r="B689" s="15" t="s">
        <v>3</v>
      </c>
      <c r="C689" s="16">
        <v>2900</v>
      </c>
      <c r="D689" s="16"/>
      <c r="E689" s="16">
        <f t="shared" si="40"/>
        <v>2900</v>
      </c>
    </row>
    <row r="690" spans="1:5" ht="13.8" x14ac:dyDescent="0.25">
      <c r="A690" s="10"/>
      <c r="B690" s="15" t="s">
        <v>5</v>
      </c>
      <c r="C690" s="16">
        <v>1500</v>
      </c>
      <c r="D690" s="16"/>
      <c r="E690" s="16">
        <f t="shared" si="40"/>
        <v>1500</v>
      </c>
    </row>
    <row r="691" spans="1:5" ht="27.6" x14ac:dyDescent="0.25">
      <c r="A691" s="10"/>
      <c r="B691" s="15" t="s">
        <v>158</v>
      </c>
      <c r="C691" s="16">
        <v>152500</v>
      </c>
      <c r="D691" s="16"/>
      <c r="E691" s="16">
        <f t="shared" si="40"/>
        <v>152500</v>
      </c>
    </row>
    <row r="692" spans="1:5" ht="27.6" x14ac:dyDescent="0.25">
      <c r="A692" s="10"/>
      <c r="B692" s="15" t="s">
        <v>48</v>
      </c>
      <c r="C692" s="16">
        <v>48000</v>
      </c>
      <c r="D692" s="16"/>
      <c r="E692" s="16">
        <f t="shared" si="40"/>
        <v>48000</v>
      </c>
    </row>
    <row r="693" spans="1:5" ht="13.8" x14ac:dyDescent="0.25">
      <c r="A693" s="10"/>
      <c r="B693" s="15" t="s">
        <v>184</v>
      </c>
      <c r="C693" s="16">
        <v>102400</v>
      </c>
      <c r="D693" s="16"/>
      <c r="E693" s="16">
        <f t="shared" si="40"/>
        <v>102400</v>
      </c>
    </row>
    <row r="694" spans="1:5" ht="15" customHeight="1" x14ac:dyDescent="0.25">
      <c r="A694" s="10"/>
      <c r="B694" s="15" t="s">
        <v>185</v>
      </c>
      <c r="C694" s="16">
        <v>264200</v>
      </c>
      <c r="D694" s="16"/>
      <c r="E694" s="16">
        <f t="shared" si="40"/>
        <v>264200</v>
      </c>
    </row>
    <row r="695" spans="1:5" ht="13.8" x14ac:dyDescent="0.25">
      <c r="A695" s="10"/>
      <c r="B695" s="15" t="s">
        <v>186</v>
      </c>
      <c r="C695" s="16">
        <v>458000</v>
      </c>
      <c r="D695" s="16"/>
      <c r="E695" s="16">
        <f t="shared" si="40"/>
        <v>458000</v>
      </c>
    </row>
    <row r="696" spans="1:5" ht="13.8" x14ac:dyDescent="0.25">
      <c r="A696" s="10"/>
      <c r="B696" s="15" t="s">
        <v>162</v>
      </c>
      <c r="C696" s="16">
        <v>3300</v>
      </c>
      <c r="D696" s="16"/>
      <c r="E696" s="16">
        <f t="shared" si="40"/>
        <v>3300</v>
      </c>
    </row>
    <row r="697" spans="1:5" ht="13.8" x14ac:dyDescent="0.25">
      <c r="A697" s="10"/>
      <c r="B697" s="15" t="s">
        <v>8</v>
      </c>
      <c r="C697" s="16">
        <v>32200</v>
      </c>
      <c r="D697" s="16"/>
      <c r="E697" s="16">
        <f t="shared" si="40"/>
        <v>32200</v>
      </c>
    </row>
    <row r="698" spans="1:5" ht="13.8" x14ac:dyDescent="0.25">
      <c r="A698" s="10"/>
      <c r="B698" s="15" t="s">
        <v>51</v>
      </c>
      <c r="C698" s="16">
        <f>IFERROR(ROUND(SUM(C699:C700), 2), 0)</f>
        <v>66700</v>
      </c>
      <c r="D698" s="16">
        <f>IFERROR(ROUND(SUM(D699:D700), 2), 0)</f>
        <v>0</v>
      </c>
      <c r="E698" s="16">
        <f t="shared" si="40"/>
        <v>66700</v>
      </c>
    </row>
    <row r="699" spans="1:5" ht="13.8" x14ac:dyDescent="0.25">
      <c r="A699" s="10"/>
      <c r="B699" s="15" t="s">
        <v>183</v>
      </c>
      <c r="C699" s="16">
        <v>58700</v>
      </c>
      <c r="D699" s="16"/>
      <c r="E699" s="16">
        <f t="shared" si="40"/>
        <v>58700</v>
      </c>
    </row>
    <row r="700" spans="1:5" ht="13.8" x14ac:dyDescent="0.25">
      <c r="A700" s="10"/>
      <c r="B700" s="15" t="s">
        <v>8</v>
      </c>
      <c r="C700" s="16">
        <v>8000</v>
      </c>
      <c r="D700" s="16"/>
      <c r="E700" s="16">
        <f t="shared" si="40"/>
        <v>8000</v>
      </c>
    </row>
    <row r="701" spans="1:5" ht="13.8" x14ac:dyDescent="0.25">
      <c r="A701" s="10"/>
      <c r="B701" s="15" t="s">
        <v>52</v>
      </c>
      <c r="C701" s="16">
        <f>IFERROR(ROUND(SUM(C702:C703), 2), 0)</f>
        <v>65200</v>
      </c>
      <c r="D701" s="16">
        <f>IFERROR(ROUND(SUM(D702:D703), 2), 0)</f>
        <v>0</v>
      </c>
      <c r="E701" s="16">
        <f t="shared" si="40"/>
        <v>65200</v>
      </c>
    </row>
    <row r="702" spans="1:5" ht="27.6" x14ac:dyDescent="0.25">
      <c r="A702" s="10"/>
      <c r="B702" s="15" t="s">
        <v>158</v>
      </c>
      <c r="C702" s="16">
        <v>3200</v>
      </c>
      <c r="D702" s="16"/>
      <c r="E702" s="16">
        <f t="shared" si="40"/>
        <v>3200</v>
      </c>
    </row>
    <row r="703" spans="1:5" ht="13.8" x14ac:dyDescent="0.25">
      <c r="A703" s="10"/>
      <c r="B703" s="15" t="s">
        <v>8</v>
      </c>
      <c r="C703" s="16">
        <v>62000</v>
      </c>
      <c r="D703" s="16"/>
      <c r="E703" s="16">
        <f t="shared" si="40"/>
        <v>62000</v>
      </c>
    </row>
    <row r="704" spans="1:5" ht="27.6" x14ac:dyDescent="0.25">
      <c r="A704" s="10"/>
      <c r="B704" s="15" t="s">
        <v>59</v>
      </c>
      <c r="C704" s="16">
        <f>IFERROR(ROUND(C705, 2), 0)</f>
        <v>84500</v>
      </c>
      <c r="D704" s="16">
        <f>IFERROR(ROUND(D705, 2), 0)</f>
        <v>0</v>
      </c>
      <c r="E704" s="16">
        <f t="shared" si="40"/>
        <v>84500</v>
      </c>
    </row>
    <row r="705" spans="1:5" ht="27.6" x14ac:dyDescent="0.25">
      <c r="A705" s="10"/>
      <c r="B705" s="15" t="s">
        <v>2</v>
      </c>
      <c r="C705" s="16">
        <v>84500</v>
      </c>
      <c r="D705" s="16"/>
      <c r="E705" s="16">
        <f t="shared" si="40"/>
        <v>84500</v>
      </c>
    </row>
    <row r="706" spans="1:5" ht="31.2" x14ac:dyDescent="0.3">
      <c r="A706" s="17" t="s">
        <v>237</v>
      </c>
      <c r="B706" s="11" t="s">
        <v>238</v>
      </c>
      <c r="C706" s="12">
        <f>IFERROR(ROUND(C707, 2), 0)</f>
        <v>214400</v>
      </c>
      <c r="D706" s="12">
        <f>IFERROR(ROUND(D707, 2), 0)</f>
        <v>0</v>
      </c>
      <c r="E706" s="12">
        <f>IFERROR(ROUND(E707, 2), 0)</f>
        <v>214400</v>
      </c>
    </row>
    <row r="707" spans="1:5" ht="27.6" x14ac:dyDescent="0.25">
      <c r="A707" s="10"/>
      <c r="B707" s="13" t="s">
        <v>30</v>
      </c>
      <c r="C707" s="14">
        <f>IFERROR(ROUND(C708+C710, 2), 0)</f>
        <v>214400</v>
      </c>
      <c r="D707" s="14">
        <f>IFERROR(ROUND(D708+D710, 2), 0)</f>
        <v>0</v>
      </c>
      <c r="E707" s="14">
        <f>IFERROR(ROUND(E708+E710, 2), 0)</f>
        <v>214400</v>
      </c>
    </row>
    <row r="708" spans="1:5" ht="27.6" x14ac:dyDescent="0.25">
      <c r="A708" s="10"/>
      <c r="B708" s="15" t="s">
        <v>187</v>
      </c>
      <c r="C708" s="16">
        <f>IFERROR(ROUND(C709, 2), 0)</f>
        <v>1800</v>
      </c>
      <c r="D708" s="16">
        <f>IFERROR(ROUND(D709, 2), 0)</f>
        <v>0</v>
      </c>
      <c r="E708" s="16">
        <f t="shared" ref="E708:E713" si="41">C708+D708</f>
        <v>1800</v>
      </c>
    </row>
    <row r="709" spans="1:5" ht="27.6" x14ac:dyDescent="0.25">
      <c r="A709" s="10"/>
      <c r="B709" s="15" t="s">
        <v>2</v>
      </c>
      <c r="C709" s="16">
        <v>1800</v>
      </c>
      <c r="D709" s="16"/>
      <c r="E709" s="16">
        <f t="shared" si="41"/>
        <v>1800</v>
      </c>
    </row>
    <row r="710" spans="1:5" ht="27.6" x14ac:dyDescent="0.25">
      <c r="A710" s="10"/>
      <c r="B710" s="15" t="s">
        <v>188</v>
      </c>
      <c r="C710" s="16">
        <f>IFERROR(ROUND(SUM(C711:C713), 2), 0)</f>
        <v>212600</v>
      </c>
      <c r="D710" s="16">
        <f>IFERROR(ROUND(SUM(D711:D713), 2), 0)</f>
        <v>0</v>
      </c>
      <c r="E710" s="16">
        <f t="shared" si="41"/>
        <v>212600</v>
      </c>
    </row>
    <row r="711" spans="1:5" ht="27.6" x14ac:dyDescent="0.25">
      <c r="A711" s="10"/>
      <c r="B711" s="15" t="s">
        <v>2</v>
      </c>
      <c r="C711" s="16">
        <v>116000</v>
      </c>
      <c r="D711" s="16"/>
      <c r="E711" s="16">
        <f t="shared" si="41"/>
        <v>116000</v>
      </c>
    </row>
    <row r="712" spans="1:5" ht="13.8" x14ac:dyDescent="0.25">
      <c r="A712" s="10"/>
      <c r="B712" s="15" t="s">
        <v>5</v>
      </c>
      <c r="C712" s="16">
        <v>11500</v>
      </c>
      <c r="D712" s="16"/>
      <c r="E712" s="16">
        <f t="shared" si="41"/>
        <v>11500</v>
      </c>
    </row>
    <row r="713" spans="1:5" ht="13.8" x14ac:dyDescent="0.25">
      <c r="A713" s="10"/>
      <c r="B713" s="15" t="s">
        <v>35</v>
      </c>
      <c r="C713" s="16">
        <v>85100</v>
      </c>
      <c r="D713" s="16"/>
      <c r="E713" s="16">
        <f t="shared" si="41"/>
        <v>85100</v>
      </c>
    </row>
    <row r="714" spans="1:5" x14ac:dyDescent="0.3">
      <c r="A714" s="17" t="s">
        <v>239</v>
      </c>
      <c r="B714" s="11" t="s">
        <v>189</v>
      </c>
      <c r="C714" s="12">
        <f t="shared" ref="C714:E715" si="42">IFERROR(ROUND(C715, 2), 0)</f>
        <v>122400</v>
      </c>
      <c r="D714" s="12">
        <f t="shared" si="42"/>
        <v>0</v>
      </c>
      <c r="E714" s="12">
        <f t="shared" si="42"/>
        <v>122400</v>
      </c>
    </row>
    <row r="715" spans="1:5" ht="27.6" x14ac:dyDescent="0.25">
      <c r="A715" s="10"/>
      <c r="B715" s="13" t="s">
        <v>245</v>
      </c>
      <c r="C715" s="14">
        <f t="shared" si="42"/>
        <v>122400</v>
      </c>
      <c r="D715" s="14">
        <f t="shared" si="42"/>
        <v>0</v>
      </c>
      <c r="E715" s="14">
        <f t="shared" si="42"/>
        <v>122400</v>
      </c>
    </row>
    <row r="716" spans="1:5" ht="27.6" x14ac:dyDescent="0.25">
      <c r="A716" s="10"/>
      <c r="B716" s="15" t="s">
        <v>190</v>
      </c>
      <c r="C716" s="16">
        <f>IFERROR(ROUND(SUM(C717:C720), 2), 0)</f>
        <v>122400</v>
      </c>
      <c r="D716" s="16">
        <f>IFERROR(ROUND(SUM(D717:D720), 2), 0)</f>
        <v>0</v>
      </c>
      <c r="E716" s="16">
        <f t="shared" ref="E716:E720" si="43">C716+D716</f>
        <v>122400</v>
      </c>
    </row>
    <row r="717" spans="1:5" ht="27.6" x14ac:dyDescent="0.25">
      <c r="A717" s="10"/>
      <c r="B717" s="15" t="s">
        <v>2</v>
      </c>
      <c r="C717" s="16">
        <v>99800</v>
      </c>
      <c r="D717" s="16"/>
      <c r="E717" s="16">
        <f t="shared" si="43"/>
        <v>99800</v>
      </c>
    </row>
    <row r="718" spans="1:5" ht="13.8" x14ac:dyDescent="0.25">
      <c r="A718" s="10"/>
      <c r="B718" s="15" t="s">
        <v>3</v>
      </c>
      <c r="C718" s="16">
        <f>1900+20000</f>
        <v>21900</v>
      </c>
      <c r="D718" s="16"/>
      <c r="E718" s="16">
        <f t="shared" si="43"/>
        <v>21900</v>
      </c>
    </row>
    <row r="719" spans="1:5" ht="13.8" x14ac:dyDescent="0.25">
      <c r="A719" s="10"/>
      <c r="B719" s="15" t="s">
        <v>5</v>
      </c>
      <c r="C719" s="16">
        <v>600</v>
      </c>
      <c r="D719" s="16"/>
      <c r="E719" s="16">
        <f t="shared" si="43"/>
        <v>600</v>
      </c>
    </row>
    <row r="720" spans="1:5" ht="15" customHeight="1" x14ac:dyDescent="0.25">
      <c r="A720" s="10"/>
      <c r="B720" s="15" t="s">
        <v>6</v>
      </c>
      <c r="C720" s="16">
        <v>100</v>
      </c>
      <c r="D720" s="16"/>
      <c r="E720" s="16">
        <f t="shared" si="43"/>
        <v>100</v>
      </c>
    </row>
    <row r="721" spans="1:5" x14ac:dyDescent="0.3">
      <c r="A721" s="17" t="s">
        <v>240</v>
      </c>
      <c r="B721" s="11" t="s">
        <v>241</v>
      </c>
      <c r="C721" s="12">
        <f>IFERROR(ROUND(C722, 2), 0)</f>
        <v>562100</v>
      </c>
      <c r="D721" s="12">
        <f>IFERROR(ROUND(D722, 2), 0)</f>
        <v>0</v>
      </c>
      <c r="E721" s="12">
        <f>IFERROR(ROUND(E722, 2), 0)</f>
        <v>562100</v>
      </c>
    </row>
    <row r="722" spans="1:5" ht="27.6" x14ac:dyDescent="0.25">
      <c r="A722" s="10"/>
      <c r="B722" s="13" t="s">
        <v>123</v>
      </c>
      <c r="C722" s="14">
        <f>IFERROR(ROUND(C723+C725, 2), 0)</f>
        <v>562100</v>
      </c>
      <c r="D722" s="14">
        <f>IFERROR(ROUND(D723+D725, 2), 0)</f>
        <v>0</v>
      </c>
      <c r="E722" s="14">
        <f>IFERROR(ROUND(E723+E725, 2), 0)</f>
        <v>562100</v>
      </c>
    </row>
    <row r="723" spans="1:5" ht="27.6" x14ac:dyDescent="0.25">
      <c r="A723" s="10"/>
      <c r="B723" s="15" t="s">
        <v>191</v>
      </c>
      <c r="C723" s="16">
        <f>IFERROR(ROUND(C724, 2), 0)</f>
        <v>561100</v>
      </c>
      <c r="D723" s="16">
        <f>IFERROR(ROUND(D724, 2), 0)</f>
        <v>0</v>
      </c>
      <c r="E723" s="16">
        <f t="shared" ref="E723:E726" si="44">C723+D723</f>
        <v>561100</v>
      </c>
    </row>
    <row r="724" spans="1:5" ht="27.6" x14ac:dyDescent="0.25">
      <c r="A724" s="10"/>
      <c r="B724" s="15" t="s">
        <v>48</v>
      </c>
      <c r="C724" s="16">
        <v>561100</v>
      </c>
      <c r="D724" s="16"/>
      <c r="E724" s="16">
        <f t="shared" si="44"/>
        <v>561100</v>
      </c>
    </row>
    <row r="725" spans="1:5" ht="13.8" x14ac:dyDescent="0.25">
      <c r="A725" s="10"/>
      <c r="B725" s="15" t="s">
        <v>192</v>
      </c>
      <c r="C725" s="16">
        <f>IFERROR(ROUND(C726, 2), 0)</f>
        <v>1000</v>
      </c>
      <c r="D725" s="16">
        <f>IFERROR(ROUND(D726, 2), 0)</f>
        <v>0</v>
      </c>
      <c r="E725" s="16">
        <f t="shared" si="44"/>
        <v>1000</v>
      </c>
    </row>
    <row r="726" spans="1:5" ht="27.6" x14ac:dyDescent="0.25">
      <c r="A726" s="10"/>
      <c r="B726" s="15" t="s">
        <v>2</v>
      </c>
      <c r="C726" s="16">
        <v>1000</v>
      </c>
      <c r="D726" s="16"/>
      <c r="E726" s="16">
        <f t="shared" si="44"/>
        <v>1000</v>
      </c>
    </row>
    <row r="727" spans="1:5" ht="31.2" x14ac:dyDescent="0.3">
      <c r="A727" s="17" t="s">
        <v>242</v>
      </c>
      <c r="B727" s="11" t="s">
        <v>202</v>
      </c>
      <c r="C727" s="12">
        <f t="shared" ref="C727:E728" si="45">IFERROR(ROUND(C728, 2), 0)</f>
        <v>373500</v>
      </c>
      <c r="D727" s="12">
        <f t="shared" si="45"/>
        <v>0</v>
      </c>
      <c r="E727" s="12">
        <f t="shared" si="45"/>
        <v>373500</v>
      </c>
    </row>
    <row r="728" spans="1:5" ht="13.8" x14ac:dyDescent="0.25">
      <c r="A728" s="10"/>
      <c r="B728" s="13" t="s">
        <v>13</v>
      </c>
      <c r="C728" s="14">
        <f t="shared" si="45"/>
        <v>373500</v>
      </c>
      <c r="D728" s="14">
        <f t="shared" si="45"/>
        <v>0</v>
      </c>
      <c r="E728" s="14">
        <f t="shared" si="45"/>
        <v>373500</v>
      </c>
    </row>
    <row r="729" spans="1:5" ht="27.6" x14ac:dyDescent="0.25">
      <c r="A729" s="10"/>
      <c r="B729" s="15" t="s">
        <v>193</v>
      </c>
      <c r="C729" s="16">
        <f>IFERROR(ROUND(C730, 2), 0)</f>
        <v>373500</v>
      </c>
      <c r="D729" s="16">
        <f>IFERROR(ROUND(D730, 2), 0)</f>
        <v>0</v>
      </c>
      <c r="E729" s="16">
        <f t="shared" ref="E729:E730" si="46">C729+D729</f>
        <v>373500</v>
      </c>
    </row>
    <row r="730" spans="1:5" ht="27.6" x14ac:dyDescent="0.25">
      <c r="A730" s="10"/>
      <c r="B730" s="15" t="s">
        <v>2</v>
      </c>
      <c r="C730" s="16">
        <v>373500</v>
      </c>
      <c r="D730" s="16"/>
      <c r="E730" s="16">
        <f t="shared" si="46"/>
        <v>373500</v>
      </c>
    </row>
    <row r="731" spans="1:5" x14ac:dyDescent="0.3">
      <c r="A731" s="10"/>
      <c r="B731" s="23" t="s">
        <v>194</v>
      </c>
      <c r="C731" s="24">
        <f>IFERROR(ROUND(C13+C21+C30+C55+C77+C100+C123+C147+C172+C195+C199+C456+C480+C498+C513+C532+C555+C562+C571+C592+C610+C631+C652+C673+C683+C706+C714+C721+C727, 2), 0)</f>
        <v>44362000</v>
      </c>
      <c r="D731" s="24">
        <f>IFERROR(ROUND(D13+D21+D30+D55+D77+D100+D123+D147+D172+D195+D199+D456+D480+D498+D513+D532+D555+D562+D571+D592+D610+D631+D652+D673+D683+D706+D714+D721+D727, 2), 0)</f>
        <v>269850</v>
      </c>
      <c r="E731" s="24">
        <f>IFERROR(ROUND(E13+E21+E30+E55+E77+E100+E123+E147+E172+E195+E199+E456+E480+E498+E513+E532+E555+E562+E571+E592+E610+E631+E652+E673+E683+E706+E714+E721+E727, 2), 0)</f>
        <v>44631850</v>
      </c>
    </row>
    <row r="732" spans="1:5" ht="15.75" customHeight="1" x14ac:dyDescent="0.25">
      <c r="A732" s="33" t="s">
        <v>243</v>
      </c>
      <c r="B732" s="33"/>
      <c r="C732" s="33"/>
      <c r="D732" s="31"/>
    </row>
  </sheetData>
  <mergeCells count="9">
    <mergeCell ref="A9:C9"/>
    <mergeCell ref="A732:C732"/>
    <mergeCell ref="B1:C1"/>
    <mergeCell ref="B5:C5"/>
    <mergeCell ref="B6:C6"/>
    <mergeCell ref="B7:C7"/>
    <mergeCell ref="B2:C2"/>
    <mergeCell ref="B3:C3"/>
    <mergeCell ref="B4:C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Sadauskienė, Dalia</cp:lastModifiedBy>
  <cp:lastPrinted>2026-04-08T12:37:12Z</cp:lastPrinted>
  <dcterms:created xsi:type="dcterms:W3CDTF">2026-02-01T17:00:33Z</dcterms:created>
  <dcterms:modified xsi:type="dcterms:W3CDTF">2026-04-09T14:06:13Z</dcterms:modified>
</cp:coreProperties>
</file>